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autoCompressPictures="0" defaultThemeVersion="124226"/>
  <mc:AlternateContent xmlns:mc="http://schemas.openxmlformats.org/markup-compatibility/2006">
    <mc:Choice Requires="x15">
      <x15ac:absPath xmlns:x15ac="http://schemas.microsoft.com/office/spreadsheetml/2010/11/ac" url="Z:\MEJORAMIENTO CONTINUO\SGI Actual\Matrices\DE\"/>
    </mc:Choice>
  </mc:AlternateContent>
  <bookViews>
    <workbookView xWindow="-120" yWindow="-120" windowWidth="20730" windowHeight="11160"/>
  </bookViews>
  <sheets>
    <sheet name="MATRIZ LEGAL HSEQ" sheetId="8" r:id="rId1"/>
    <sheet name="GESTIÓN CONTABLE" sheetId="16" r:id="rId2"/>
    <sheet name="INSTRUCTIVO" sheetId="14" r:id="rId3"/>
    <sheet name="INFORME REVISIÓN" sheetId="9" r:id="rId4"/>
    <sheet name="Hoja1" sheetId="15" state="hidden" r:id="rId5"/>
  </sheets>
  <externalReferences>
    <externalReference r:id="rId6"/>
    <externalReference r:id="rId7"/>
  </externalReferences>
  <definedNames>
    <definedName name="_xlnm._FilterDatabase" localSheetId="1" hidden="1">'GESTIÓN CONTABLE'!$A$7:$N$50</definedName>
    <definedName name="_xlnm._FilterDatabase" localSheetId="0" hidden="1">'MATRIZ LEGAL HSEQ'!$A$7:$N$7</definedName>
    <definedName name="_xlnm.Print_Area" localSheetId="3">'INFORME REVISIÓN'!$A$1:$N$6</definedName>
    <definedName name="PROCESO">[1]TAREAS!$C$2:$C$89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74" i="8" l="1"/>
  <c r="B472" i="8"/>
  <c r="B473" i="8" l="1"/>
  <c r="B478" i="8"/>
  <c r="B477" i="8"/>
  <c r="B475" i="8" l="1"/>
  <c r="D269" i="8" l="1"/>
  <c r="B53" i="16" l="1"/>
  <c r="B52" i="16"/>
  <c r="B49" i="16"/>
  <c r="B48" i="16"/>
  <c r="B47" i="16"/>
  <c r="B50" i="16" s="1"/>
  <c r="D240" i="8" l="1"/>
  <c r="D165" i="8"/>
  <c r="D315" i="8"/>
  <c r="D172" i="8"/>
  <c r="D36" i="8"/>
  <c r="D285" i="8"/>
  <c r="D339" i="8" l="1"/>
  <c r="D310" i="8"/>
  <c r="D357" i="8"/>
  <c r="D358" i="8" l="1"/>
  <c r="D353" i="8"/>
  <c r="D345" i="8"/>
  <c r="D348" i="8"/>
  <c r="D355" i="8"/>
  <c r="D341" i="8"/>
  <c r="D336" i="8"/>
  <c r="D320" i="8"/>
  <c r="D304" i="8"/>
  <c r="D317" i="8"/>
  <c r="D299" i="8"/>
  <c r="D313" i="8"/>
  <c r="D294" i="8"/>
  <c r="D296" i="8"/>
  <c r="D279" i="8"/>
  <c r="D277" i="8" l="1"/>
  <c r="D288" i="8"/>
  <c r="D282" i="8"/>
  <c r="D278" i="8"/>
  <c r="D281" i="8"/>
  <c r="D253" i="8"/>
  <c r="D252" i="8"/>
  <c r="D268" i="8"/>
  <c r="D238" i="8"/>
  <c r="D227" i="8"/>
  <c r="D236" i="8"/>
  <c r="D231" i="8"/>
  <c r="D234" i="8"/>
  <c r="D206" i="8"/>
  <c r="D201" i="8"/>
  <c r="D193" i="8"/>
  <c r="D198" i="8"/>
  <c r="D199" i="8"/>
  <c r="D192" i="8"/>
  <c r="D189" i="8"/>
  <c r="D168" i="8"/>
  <c r="D166" i="8"/>
  <c r="D157" i="8"/>
  <c r="D163" i="8"/>
  <c r="D107" i="8"/>
  <c r="D15" i="8"/>
  <c r="D14" i="8"/>
  <c r="D194" i="8" l="1"/>
  <c r="D349" i="8" l="1"/>
  <c r="D87" i="8" l="1"/>
  <c r="D373" i="8" l="1"/>
  <c r="D374" i="8"/>
  <c r="D370" i="8"/>
  <c r="D361" i="8"/>
  <c r="D351" i="8"/>
  <c r="D354" i="8"/>
  <c r="D350" i="8"/>
  <c r="D316" i="8"/>
  <c r="D347" i="8"/>
  <c r="D331" i="8"/>
  <c r="D330" i="8"/>
  <c r="D329" i="8"/>
  <c r="D328" i="8"/>
  <c r="D327" i="8"/>
  <c r="D325" i="8"/>
  <c r="D324" i="8"/>
  <c r="D338" i="8"/>
  <c r="D321" i="8"/>
  <c r="D334" i="8"/>
  <c r="D322" i="8"/>
  <c r="D326" i="8"/>
  <c r="D306" i="8"/>
  <c r="D312" i="8"/>
  <c r="D318" i="8"/>
  <c r="D309" i="8"/>
  <c r="D311" i="8"/>
  <c r="D307" i="8"/>
  <c r="D305" i="8"/>
  <c r="D308" i="8"/>
  <c r="D303" i="8"/>
  <c r="D287" i="8"/>
  <c r="D301" i="8"/>
  <c r="D286" i="8"/>
  <c r="D275" i="8"/>
  <c r="D283" i="8"/>
  <c r="D280" i="8"/>
  <c r="D274" i="8"/>
  <c r="D273" i="8"/>
  <c r="D271" i="8"/>
  <c r="D264" i="8"/>
  <c r="D263" i="8"/>
  <c r="D262" i="8"/>
  <c r="D266" i="8"/>
  <c r="D255" i="8"/>
  <c r="D254" i="8"/>
  <c r="D265" i="8"/>
  <c r="D241" i="8"/>
  <c r="D249" i="8"/>
  <c r="D248" i="8"/>
  <c r="D247" i="8"/>
  <c r="D244" i="8"/>
  <c r="D235" i="8"/>
  <c r="D224" i="8"/>
  <c r="D223" i="8"/>
  <c r="D222" i="8"/>
  <c r="D221" i="8"/>
  <c r="D220" i="8"/>
  <c r="D219" i="8"/>
  <c r="D218" i="8"/>
  <c r="D217" i="8"/>
  <c r="D216" i="8"/>
  <c r="D215" i="8"/>
  <c r="D214" i="8"/>
  <c r="D213" i="8"/>
  <c r="D212" i="8"/>
  <c r="D211" i="8"/>
  <c r="D210" i="8"/>
  <c r="D209" i="8"/>
  <c r="D186" i="8"/>
  <c r="D183" i="8"/>
  <c r="D182" i="8"/>
  <c r="D181" i="8"/>
  <c r="D180" i="8"/>
  <c r="D179" i="8"/>
  <c r="D178" i="8"/>
  <c r="D177" i="8"/>
  <c r="D176" i="8"/>
  <c r="D171" i="8"/>
  <c r="D170" i="8"/>
  <c r="D169" i="8"/>
  <c r="D164" i="8"/>
  <c r="D162" i="8"/>
  <c r="D161" i="8"/>
  <c r="D159" i="8"/>
  <c r="D149" i="8"/>
  <c r="D146" i="8"/>
  <c r="D139" i="8"/>
  <c r="D137" i="8"/>
  <c r="D136" i="8"/>
  <c r="D132" i="8"/>
  <c r="D130" i="8"/>
  <c r="D129" i="8"/>
  <c r="D126" i="8"/>
  <c r="D125" i="8"/>
  <c r="D114" i="8"/>
  <c r="D123" i="8"/>
  <c r="D122" i="8"/>
  <c r="D124" i="8"/>
  <c r="D119" i="8"/>
  <c r="D120" i="8"/>
  <c r="D118" i="8"/>
  <c r="D117" i="8"/>
  <c r="D116" i="8"/>
  <c r="D115" i="8"/>
  <c r="D112" i="8"/>
  <c r="D111" i="8"/>
  <c r="D110" i="8"/>
  <c r="D109" i="8"/>
  <c r="D121" i="8"/>
  <c r="D103" i="8"/>
  <c r="D104" i="8"/>
  <c r="D102" i="8"/>
  <c r="D101" i="8"/>
  <c r="D100" i="8"/>
  <c r="D98" i="8"/>
  <c r="D97" i="8"/>
  <c r="D96" i="8"/>
  <c r="D95" i="8"/>
  <c r="D108" i="8"/>
  <c r="D93" i="8"/>
  <c r="D94" i="8"/>
  <c r="D90" i="8"/>
  <c r="D92" i="8"/>
  <c r="D86" i="8"/>
  <c r="D81" i="8"/>
  <c r="D80" i="8"/>
  <c r="D79" i="8"/>
  <c r="D78" i="8"/>
  <c r="D77" i="8"/>
  <c r="D76" i="8"/>
  <c r="D75" i="8"/>
  <c r="D74" i="8"/>
  <c r="D73" i="8"/>
  <c r="D72" i="8"/>
  <c r="D71" i="8"/>
  <c r="D68" i="8"/>
  <c r="D83" i="8"/>
  <c r="D82" i="8"/>
  <c r="D65" i="8"/>
  <c r="D64" i="8"/>
  <c r="D63" i="8"/>
  <c r="D58" i="8"/>
  <c r="D62" i="8"/>
  <c r="D61" i="8"/>
  <c r="D60" i="8"/>
  <c r="D59" i="8"/>
  <c r="D54" i="8"/>
  <c r="D53" i="8"/>
  <c r="D55" i="8"/>
  <c r="D50" i="8"/>
  <c r="D49" i="8"/>
  <c r="D48" i="8"/>
  <c r="D47" i="8"/>
  <c r="D46" i="8"/>
  <c r="D45" i="8"/>
  <c r="D44" i="8"/>
  <c r="D43" i="8"/>
  <c r="D42" i="8"/>
  <c r="D41" i="8"/>
  <c r="D40" i="8"/>
  <c r="D39" i="8"/>
  <c r="D38" i="8"/>
  <c r="D37" i="8"/>
  <c r="D27" i="8"/>
  <c r="D26" i="8"/>
  <c r="D25" i="8"/>
  <c r="D24" i="8"/>
  <c r="D23" i="8"/>
  <c r="D22" i="8"/>
  <c r="D21" i="8"/>
  <c r="D13" i="8"/>
  <c r="D12" i="8"/>
  <c r="D11" i="8"/>
  <c r="D10" i="8"/>
  <c r="D9" i="8"/>
  <c r="D8" i="8"/>
  <c r="E83" i="8" l="1"/>
  <c r="E82" i="8"/>
</calcChain>
</file>

<file path=xl/comments1.xml><?xml version="1.0" encoding="utf-8"?>
<comments xmlns="http://schemas.openxmlformats.org/spreadsheetml/2006/main">
  <authors>
    <author>ana lucia dominguez</author>
    <author>Director GH</author>
  </authors>
  <commentList>
    <comment ref="K155" authorId="0" shapeId="0">
      <text>
        <r>
          <rPr>
            <b/>
            <sz val="12"/>
            <color indexed="81"/>
            <rFont val="Calibri"/>
            <family val="2"/>
            <scheme val="minor"/>
          </rPr>
          <t>Ana lucia Domínguez:</t>
        </r>
        <r>
          <rPr>
            <sz val="9"/>
            <color indexed="81"/>
            <rFont val="Tahoma"/>
            <family val="2"/>
          </rPr>
          <t xml:space="preserve">
</t>
        </r>
        <r>
          <rPr>
            <sz val="12"/>
            <color indexed="81"/>
            <rFont val="Calibri"/>
            <family val="2"/>
            <scheme val="minor"/>
          </rPr>
          <t xml:space="preserve">se modifican acciones, ya que estaban relacionadas con el programa de agua y no de energía </t>
        </r>
      </text>
    </comment>
    <comment ref="C191" authorId="0" shapeId="0">
      <text>
        <r>
          <rPr>
            <b/>
            <sz val="14"/>
            <color indexed="81"/>
            <rFont val="Tahoma"/>
            <family val="2"/>
          </rPr>
          <t>ana lucia dominguez:</t>
        </r>
        <r>
          <rPr>
            <sz val="14"/>
            <color indexed="81"/>
            <rFont val="Tahoma"/>
            <family val="2"/>
          </rPr>
          <t xml:space="preserve">
RESOLUCIÓN 1188 DE 2003 es la que se menciona en la descripción y no aplica porque es solo para el distrito capital </t>
        </r>
      </text>
    </comment>
    <comment ref="E198" authorId="1" shapeId="0">
      <text>
        <r>
          <rPr>
            <b/>
            <sz val="9"/>
            <color indexed="81"/>
            <rFont val="Tahoma"/>
            <family val="2"/>
          </rPr>
          <t>Director GH:</t>
        </r>
        <r>
          <rPr>
            <sz val="9"/>
            <color indexed="81"/>
            <rFont val="Tahoma"/>
            <family val="2"/>
          </rPr>
          <t xml:space="preserve">
DIRIGIDO MAS A LOS OPERADORES DE PAGO DE SS</t>
        </r>
      </text>
    </comment>
    <comment ref="E201" authorId="1" shapeId="0">
      <text>
        <r>
          <rPr>
            <b/>
            <sz val="9"/>
            <color indexed="81"/>
            <rFont val="Tahoma"/>
            <family val="2"/>
          </rPr>
          <t>Director GH:</t>
        </r>
        <r>
          <rPr>
            <sz val="9"/>
            <color indexed="81"/>
            <rFont val="Tahoma"/>
            <family val="2"/>
          </rPr>
          <t xml:space="preserve">
ENFOCADO A LA REGULACION DEL MANEJO DE LOS APORTES QUE REALIZAN AL SISTEMA DE SEGURIDAD EPS</t>
        </r>
      </text>
    </comment>
    <comment ref="L237" authorId="0" shapeId="0">
      <text>
        <r>
          <rPr>
            <b/>
            <sz val="9"/>
            <color indexed="81"/>
            <rFont val="Tahoma"/>
            <family val="2"/>
          </rPr>
          <t>Ana lucia Domínguez:</t>
        </r>
        <r>
          <rPr>
            <sz val="9"/>
            <color indexed="81"/>
            <rFont val="Tahoma"/>
            <family val="2"/>
          </rPr>
          <t xml:space="preserve">
se modifican acciones, ya que estaban relacionadas con el programa de agua y no de energía </t>
        </r>
      </text>
    </comment>
    <comment ref="C289" authorId="1" shapeId="0">
      <text>
        <r>
          <rPr>
            <b/>
            <sz val="9"/>
            <color indexed="81"/>
            <rFont val="Tahoma"/>
            <family val="2"/>
          </rPr>
          <t>Director GH:</t>
        </r>
        <r>
          <rPr>
            <sz val="9"/>
            <color indexed="81"/>
            <rFont val="Tahoma"/>
            <family val="2"/>
          </rPr>
          <t xml:space="preserve">
ENFOCADA A QUE EL PENSIONADO POR FORMA VOLUNTARIA SIGA AFILIADO LO HACE INDEPENDIENTE</t>
        </r>
      </text>
    </comment>
    <comment ref="E304" authorId="1" shapeId="0">
      <text>
        <r>
          <rPr>
            <b/>
            <sz val="9"/>
            <color indexed="81"/>
            <rFont val="Tahoma"/>
            <family val="2"/>
          </rPr>
          <t>Director GH:</t>
        </r>
        <r>
          <rPr>
            <sz val="9"/>
            <color indexed="81"/>
            <rFont val="Tahoma"/>
            <family val="2"/>
          </rPr>
          <t xml:space="preserve">
DECRETO DIRIGIDO A LAS EPS</t>
        </r>
      </text>
    </comment>
    <comment ref="E345" authorId="1" shapeId="0">
      <text>
        <r>
          <rPr>
            <b/>
            <sz val="9"/>
            <color indexed="81"/>
            <rFont val="Tahoma"/>
            <family val="2"/>
          </rPr>
          <t>Director GH:</t>
        </r>
        <r>
          <rPr>
            <sz val="9"/>
            <color indexed="81"/>
            <rFont val="Tahoma"/>
            <family val="2"/>
          </rPr>
          <t xml:space="preserve">
EL CODIGO NACIONAL DE POLICIA ES DE CUMPLIMIENTO DE TODOS LOS CIUDADANOS, Y SEGÚN LALEY ES OBLIGACION DE LA POLICIA CREAR LOS MECANICSMOS DE DIFUSION Y CAMPAÑAS PAR ADARLO A CONOCER</t>
        </r>
      </text>
    </comment>
  </commentList>
</comments>
</file>

<file path=xl/sharedStrings.xml><?xml version="1.0" encoding="utf-8"?>
<sst xmlns="http://schemas.openxmlformats.org/spreadsheetml/2006/main" count="5667" uniqueCount="2627">
  <si>
    <t>MATRIZ DE REQUISITOS LEGALES Y OTRA INDOLE</t>
  </si>
  <si>
    <t>Fecha actualización:</t>
  </si>
  <si>
    <t>MA-DE-01/Versión02/Abril/2017</t>
  </si>
  <si>
    <t>ITEM</t>
  </si>
  <si>
    <t xml:space="preserve">PROCESO </t>
  </si>
  <si>
    <t>JERARQUIA DE LA NORMA</t>
  </si>
  <si>
    <t>AÑO</t>
  </si>
  <si>
    <t>TITULO</t>
  </si>
  <si>
    <t>ENTIDAD EMISORA</t>
  </si>
  <si>
    <t xml:space="preserve">ARTÍCULO QUE APLICA </t>
  </si>
  <si>
    <t xml:space="preserve">DESCRIPCION / OBLIGACION </t>
  </si>
  <si>
    <t>CUMPLIMIENTO LEGAL</t>
  </si>
  <si>
    <t>RESPONSABLE</t>
  </si>
  <si>
    <t xml:space="preserve">ACCIONES QUE EVIDENCIA EL CUMPLIMIENTO </t>
  </si>
  <si>
    <t>SOPORTE DE CUMPLIMIENTO (Como se puede evidenciar el cumplimiento)</t>
  </si>
  <si>
    <t>OBSERVACIONES</t>
  </si>
  <si>
    <t>VIGENCIA</t>
  </si>
  <si>
    <t>GESTION SSTA</t>
  </si>
  <si>
    <t>Código Sustantivo del Trabajo.
Adoptado por el Decreto Ley 2663 del 5 de agosto de 1950</t>
  </si>
  <si>
    <t xml:space="preserve">Principios y normas laborales </t>
  </si>
  <si>
    <t>Art. 9, 10,11,12,13,56,57,205,206,216,220,221,230,340,348,349</t>
  </si>
  <si>
    <t xml:space="preserve">Al  empleador le corresponden obligaciones de protección y de seguridad para con los trabajadores, y a éstos obligaciones de obediencia y fidelidad para con el empleador. </t>
  </si>
  <si>
    <t>CUMPLE</t>
  </si>
  <si>
    <t>Reglamento de Higiene y Seguridad Industrial,  Reglamento de Trabajo,  Política de Seguridad y Salud en el Trabajo</t>
  </si>
  <si>
    <t xml:space="preserve">Se evidencia el reglamento de higiene y seguridad industrial </t>
  </si>
  <si>
    <t>VIGENTE</t>
  </si>
  <si>
    <t xml:space="preserve">Poner a disposición de los trabajadores, salvo estipulación en contrario, los instrumentos adecuados y las materias primas necesarias para la realización de las labores. </t>
  </si>
  <si>
    <t xml:space="preserve">Suministroa de herramienatas, maquinas y equipo necesarios para su optimo desempeño. </t>
  </si>
  <si>
    <t>Se evidencia adquisición de maquinas herramientas y equipos.</t>
  </si>
  <si>
    <t xml:space="preserve"> Procurar a los trabajadores locales apropiados y elementos adecuados de protección contra los accidentes y enfermedades profesionales en forma que se garanticen razonablemente la seguridad y la salud. </t>
  </si>
  <si>
    <t>La empresa debe contar con una matriz de Elementos de proteccion personal apliacblaes a los riesgos expuestso</t>
  </si>
  <si>
    <t xml:space="preserve">Entrega de EPP a cada colaborador </t>
  </si>
  <si>
    <t xml:space="preserve"> Elaborar un reglamento especial de higiene y seguridad, a más tardar dentro de los tres (3) meses siguientes a la iniciación de labores, si se trata de un nuevo establecimiento</t>
  </si>
  <si>
    <t>Reglamento de Higiene y Seguridad Industrial.</t>
  </si>
  <si>
    <t>El reglamento de higiene y seguridad se encuentra firmado por gerencia</t>
  </si>
  <si>
    <t>Todo trabajador que sufra un accidente de trabajo está en la obligación de dar inmediatamente aviso al {empleador} o a su representante. El {empleador} no es responsable de la agravación de que se presente en las lesiones o perturbaciones, por razón de no haber dado el trabajador este aviso o haberlo demorado sin justa causa.</t>
  </si>
  <si>
    <t>Procedimiento para el reporte de accidentes de trabajo</t>
  </si>
  <si>
    <t xml:space="preserve">Se evidencia reporte de actos y condiciones sub estándar y formato de reporte de AT </t>
  </si>
  <si>
    <t>Suministrar calzado y vestido de labor cada 4 meses (trabajador cuya remuneración mensual se hasta de de 2 salarios mínismo)</t>
  </si>
  <si>
    <t xml:space="preserve">Director de Gestión Humana - Gerencia </t>
  </si>
  <si>
    <t>Ver registros de entrega de dotación en las fechas estipuladas por la ley</t>
  </si>
  <si>
    <t xml:space="preserve">Se evidencia la entrega de dotacion al personal de la compañia </t>
  </si>
  <si>
    <t xml:space="preserve">GESTION HUMANA </t>
  </si>
  <si>
    <t>Decreto 2363 de 1950</t>
  </si>
  <si>
    <t>Adoptado por el Decreto Ley 2663 del 5 de agosto de 1950 "Sobre Código Sustantivo del Trabajo", publicado en el Diario Oficial No 27.407 del 9 de septiembre de 1950, en virtud del Estado de Sitio promulgado por el Decreto Extraordinario No 3518 de 1949.</t>
  </si>
  <si>
    <t xml:space="preserve">Código Sustantivo del Trabajo </t>
  </si>
  <si>
    <t>Todo</t>
  </si>
  <si>
    <t>La finalidad primordial de este Código es la de lograr la justicia en las relaciones que surgen entre empleadores y trabajadores, dentro de un espíritu de coordinación económica y equilibrio social.</t>
  </si>
  <si>
    <t>Director de Gestión Humana - Gerencia</t>
  </si>
  <si>
    <t xml:space="preserve">Reglamento de trabajo </t>
  </si>
  <si>
    <t xml:space="preserve">Se cuenta con vision, mision, y reglamento de trabajo </t>
  </si>
  <si>
    <t>Decreto 995 de 1968</t>
  </si>
  <si>
    <t>Por el cual se reglamenta la Ley 73 de 1966, incorporada al código Sustantivo del Trabajo mediante Decreto número 13 de 1967.</t>
  </si>
  <si>
    <t xml:space="preserve">Ministerio de  proteccion social </t>
  </si>
  <si>
    <t>Art. 1  de 1968</t>
  </si>
  <si>
    <t>Autorización Trabajos con Horas Extras.</t>
  </si>
  <si>
    <t>Aprobación de Permiso de trabajo con Horas extras ubicado en archivador de Gestión Humana</t>
  </si>
  <si>
    <t>Se solicito permiso al ministerio de protección social para laborar horas extras. Se vence el 29 de Junio 2017</t>
  </si>
  <si>
    <t>El artículo 3.1.1 del Decreto 1072 de 2015 establece una derogatoria integral de toda la normatividad del sector trabajo, con base en el artículo 3 de la Ley 153 de 1887:</t>
  </si>
  <si>
    <t xml:space="preserve">DEROGADO </t>
  </si>
  <si>
    <t>DIRECCIONAMIENTO ESTRATÉGICO</t>
  </si>
  <si>
    <t>Decreto 410 de 1971</t>
  </si>
  <si>
    <t>Código de Comercio Artículos 203 a 217</t>
  </si>
  <si>
    <t>Administración de Impuestos Nacionales</t>
  </si>
  <si>
    <t>Art. 203 - 217</t>
  </si>
  <si>
    <t>El Código de Comercio en su artículo 203 establece quienes deben tener revisor fiscal:  1) Las sociedades por acciones. 2) Las sucursales de compañías extranjeras.  3) Las sociedades en las que, por ley, la administración no corresponda a todos los socios, cualquier número de socios excluidos por la administración, que representen no menos del 20% del capital.</t>
  </si>
  <si>
    <t xml:space="preserve">Directora contable </t>
  </si>
  <si>
    <t>Informe de visita Revisoría Fiscal.</t>
  </si>
  <si>
    <t>Cada año se realizan de dos a tres revisorías fiscales y dictaminan los Estados financieros de fin de ejercicio.  Además firman todas las declaraciones tributarias y los documentos que exigen su firma.</t>
  </si>
  <si>
    <t>GESTION AMBIENTAL</t>
  </si>
  <si>
    <t>Ley 23 de 1973</t>
  </si>
  <si>
    <t>Código de recursos Naturales y de Protección al Medio Ambiente</t>
  </si>
  <si>
    <t>Congreso de la Republica</t>
  </si>
  <si>
    <t>Art 1, 2 , 15 - 18</t>
  </si>
  <si>
    <t>Responsabilidad por la preservación y mitigación de daños a los recursos naturales y menciona que en caso de ser detectada alguna acción que vaya en contra del medio ambiente sera sancionada por las autoridaddes ambientales.</t>
  </si>
  <si>
    <t>Cumplimiento a los lineamientos establecidos para el SGA</t>
  </si>
  <si>
    <t xml:space="preserve">Plan de manejo ambiental
Se realiza sensibilizaciones en cuidado de la fauna y flora </t>
  </si>
  <si>
    <t>Decreto 2811 de 1974</t>
  </si>
  <si>
    <t>Por el cual se dicta el Código Nacional de Recursos Naturales Renovables y de Protección al Medio Ambiente</t>
  </si>
  <si>
    <t>Presidencia de la República</t>
  </si>
  <si>
    <t>Art. 7 Art. 9 Núm. a,b,c,d Art. 23 Art.31, 34, 36</t>
  </si>
  <si>
    <t>(7) Toda persona tiene derecho a disfrutar de un ambiente sano.
(9) Uso de elementos ambientales y de recursos naturales renovables de acuerdo a los principios eficiencia, interdependencia, coordinación, integralidad, no lesionar el interés general de la comunidad y bajo límites permisibles
(23) Suministrar información a la autoridad en materia ambiental, sobre la cantidad consumida de recursos naturales y elementos ambientales
(31) En accidentes acaecidos o que previsiblemente puedan sobrevenir, que causen deterioro ambiental, o de otros hechos ambientales que constituyan peligro colectivo, se tomarán las medidas de emergencia para contrarrestar el peligro.
(34) En el manejo de residuos, basuras, desechos y desperdicios, se observarán las siguientes reglas:
a.- Se utilizarán los mejores métodos, de acuerdo con los avances de la ciencia y la tecnología, para la recolección, tratamiento, procesamiento o disposición final de residuos, basuras, desperdicios y, en general, de desechos de cualquier clase.
b.- La investigación científica y técnica se fomentará para:
1.- Desarrollar los métodos más adecuados para la defensa del ambiente, del hombre y de los demás seres vivientes;
2.- Reintegrar al proceso natural y económico los desperdicios sólidos, líquidos y gaseosos, provenientes de industrias, actividades domésticas o de núcleos humanos en general;
3.- Sustituir la producción o importación de productos de difícil eliminación o reincorporación al proceso productivo;
4.- Perfeccionar y desarrollar nuevos métodos para el tratamiento, recolección, depósito, y disposición final de los residuos sólidos, líquidos o gaseosos no susceptibles de nueva utilización.
(36) Para la disposición o procesamiento final de las basuras se utilizarán preferiblemente los medios que permita:
a.- Evitar el deterioro del ambiente y de la salud humana;
b.- Reutilizar sus componentes;
c.- Producir nuevos bienes;
d.- Restaurar o mejorar los suelos.</t>
  </si>
  <si>
    <t>Control y Seguimiento a las condiciones sanitarias inmersas en el PMIR
Sensibilización en uso eficiente y ahorro de agua y energía
Control y seguimiento al consumo de agua y energía
Control y seguimiento a las revisiones técnico-mecánicas de gases contaminantes a la atmósfera 
Seguimiento al plan de emergencias (contingencias ambientales)</t>
  </si>
  <si>
    <t>Plan de manejo ambiental
PMIR
Programas de ahorro y uso eficiente de agua y energía (PAYUEA Y PAYUEE)
revisiones técnico-mecánicas de vehículos
Plan de emergencias (contingencias ambientales)</t>
  </si>
  <si>
    <t>GESTION SSTA - AMBIENTAL</t>
  </si>
  <si>
    <t>TÍTULO III
Art. 34, 35, 36</t>
  </si>
  <si>
    <t xml:space="preserve">Gerencia - Director SGI - Director SGI y Coordinador SGI </t>
  </si>
  <si>
    <t>Clasificación adecuada de los residuos
Plan de Manejo Integral de Residuos</t>
  </si>
  <si>
    <t>* Control de salida de residuos
* Consolidado de generación de residuos
* Certificados y actas de recolección, recepción y disposición final de residuos
* Licencias y/o permisos ambientales
* Charlas de sensibilización al personal
* Matriz de Aspectos e Impactos Ambientales</t>
  </si>
  <si>
    <t>Ley 9 de 1979</t>
  </si>
  <si>
    <t>Por la cual se dictan medidas sanitarias</t>
  </si>
  <si>
    <t xml:space="preserve">Art. 1-49, 84-131, 144, 501, 502 </t>
  </si>
  <si>
    <t xml:space="preserve">Proporcionar y mantener un ambiente de trabajo en adecuadas condiciones de higiene y seguridad, establecer métodos de trabajo con el mínimo de riesgos para la salud dentro del proceso de producción. </t>
  </si>
  <si>
    <t xml:space="preserve">Programa de inspecciones que aseguren que la empresa mantiene condiciones de trabajo acordes a los riesgos y toma medidas de control. </t>
  </si>
  <si>
    <t>Se evidencia el Programa de inspecciones</t>
  </si>
  <si>
    <t>Las áreas de circulación deberán estar claramente demarcadas, tener la amplitud suficiente para el tránsito seguro de las personas y estar provistas de señalización adecuada y demás medidas necesarias para evitar accidentes</t>
  </si>
  <si>
    <t>Señalización y demarcación de áreas</t>
  </si>
  <si>
    <t>Se evidencia Programa de mantemimiento</t>
  </si>
  <si>
    <t>En todos los lugares de trabajo habrá iluminación suficiente, en cantidad y calidad, para prevenir efectos nocivos en la salud de los trabajadores y para garantizar adecuadas condiciones de visibilidad y seguridad</t>
  </si>
  <si>
    <t>Mediciones ocupacionales de iluminación - programa de mediciones</t>
  </si>
  <si>
    <t xml:space="preserve">Se cuenta con luminarias sufrientes e cantidad y calidad, basadas en una medición de iluminación anual </t>
  </si>
  <si>
    <t>En todo lugar de trabajo se establecerá un programa de Salud Ocupacional, dentro del cual se efectúen actividades destinadas a prevenir los accidentes y las enfermedades relacionadas con el trabajo</t>
  </si>
  <si>
    <t>Implementación del SGSST</t>
  </si>
  <si>
    <t>Se evidencia acta de enero donde se da a conocer el SGSST</t>
  </si>
  <si>
    <t>En todo lugar de trabajo deberá disponerse de personal adiestrado, métodos, equipos y materiales adecuados y suficientes para la prevención y extinción de incendios.</t>
  </si>
  <si>
    <t>Equipos de extincion de incendios BC y CO2 en las instalaciones administrativas. Equipos de extincion de incendios ABC en los centros de costo</t>
  </si>
  <si>
    <t>Inspeccin de extintores mensual</t>
  </si>
  <si>
    <t>Todos los empleadores están obligados a proporcionar a cada trabajador, sin costo para éste, elementos de protección personal en cantidad y calidad acordes con los riesgos reales o potenciales existentes en los lugares de trabajo</t>
  </si>
  <si>
    <t xml:space="preserve">Registro de entrega de EPP </t>
  </si>
  <si>
    <t xml:space="preserve">Se evidencia la entrega de EPP, e inspecccion de EPP </t>
  </si>
  <si>
    <t>Todas las maquinarias, equipos y herramientas deberán ser diseñados, construidos, instalados, mantenidos y operados de manera que se eviten las posibles causas de accidente y enfermedad.</t>
  </si>
  <si>
    <t xml:space="preserve">Procedimientos en manejo de herramienta, </t>
  </si>
  <si>
    <t xml:space="preserve">Procedimiento en manejo de herramienta, cronograma de mantenimiento </t>
  </si>
  <si>
    <t>Resolución 2400 de 1979</t>
  </si>
  <si>
    <t>Por la cual se establecen algunas disposiciones  sobre vivienda, higiene y seguridad en los establecimientos de trabajo</t>
  </si>
  <si>
    <t xml:space="preserve">Ministerio de Trabajo y Seguridad Social </t>
  </si>
  <si>
    <t>Art. 1-45, 63-87, 87-243-73-77-110 al 120-177-181-195-528-536-548-561 y 272</t>
  </si>
  <si>
    <t>Los edificios destinados a establecimientos industriales serán de construcción segura y firme para evitar el riesgo de desplome; los techos o cerchas de estructura metálica, presentarán suficiente resistencia a los efectos del viento, y a su propia carga.</t>
  </si>
  <si>
    <t>Coordinador de Mantenimiento - Director de SGI</t>
  </si>
  <si>
    <t>Programa de mantenimiento de instalaciones locativas 
Registro de Entrega de EPP (Matriz de EPP); Competencia en manejo de caldera</t>
  </si>
  <si>
    <t>Formato de inspeccion locativa y programa de mtto preventivo y correctivo ,Registro de EPP; Hoja de vida del personal</t>
  </si>
  <si>
    <t>Art. 1-45, 63-87, 87-243</t>
  </si>
  <si>
    <t>Todo lugar por donde deben transitar los trabajadores, tendrá una altura mínima de 1,80 metros, entre el piso y el techo, en donde se encuentren instaladas estructuras que soportan máquinas, equipos, etc. para evitar accidentes por golpes, etc.</t>
  </si>
  <si>
    <t xml:space="preserve">Programa de mantenimiento de instalaciones locativas </t>
  </si>
  <si>
    <t xml:space="preserve">Formato de inspeccion locativa y programa de mtto preventivo y correctivo </t>
  </si>
  <si>
    <t>contarán con un número suficiente de puertas de salida, libres de todo obstáculo, amplias, bien ubicadas y en buenas condiciones de funcionamiento, para facilitar el tránsito en caso de emergencia. Tanto las puertas de salida, como las de emergencia deberán ser construídas para que se abran al exterior.</t>
  </si>
  <si>
    <t xml:space="preserve">Formato de inspeccion locativa, de orden y aseo y programa de mtto preventivo y correctivo </t>
  </si>
  <si>
    <t xml:space="preserve">Se debe instalar, por lo menos, un sistema de suministro de agua para beber, por cada cincuenta (50) trabajadores. Si se usa hielo para enfriar el agua, se evitará el contacto directo del hielo con el agua. </t>
  </si>
  <si>
    <t xml:space="preserve">Se programan los mtto de los dispensadores de agua </t>
  </si>
  <si>
    <t>Todos los sitios de trabajo, pasadizos, bodegas y servicios sanitarios deberán mantenerse en buenas condiciones de higiene y limpieza. Por ningún motivo se permitirá la acumulación de polvo, basuras y desperdicios.</t>
  </si>
  <si>
    <t xml:space="preserve">Formato de inspeccion locativa, de orden y aseo, programa de mtto preventivo y correctivo, PMIR </t>
  </si>
  <si>
    <t>Todos los desperdicios y basuras se deberán recolectar en recipientes que permanezcan tapados; se evitará la recolección o acumulación de desperdicios susceptibles de descomposición, que puedan ser nocivos para la salud de los trabajadores.</t>
  </si>
  <si>
    <t xml:space="preserve">Divulgacion,  PMIR, Plan de manejo ambiental </t>
  </si>
  <si>
    <t xml:space="preserve">En todos los establecimientos de trabajo en donde se produzcan ruidos, se deberán realizar estudios de carácter técnico para aplicar sistemas o métodos que puedan reducirlos o amortiguarlos al máximo. </t>
  </si>
  <si>
    <t>Mediciones ambientales de ruido</t>
  </si>
  <si>
    <t>Informes de medicion de ruido,  programa de higiene industrial</t>
  </si>
  <si>
    <t xml:space="preserve">El número total de extinguidores no será inferior a uno por cada 200 metros cuadrados de local o fracción. Los extinguidores se colocarán en las proximidades de los lugares de mayor riesgo o peligro y en sitios que se encuentren libres de todo obstáculo </t>
  </si>
  <si>
    <t>Programa de mtto de instalaciones locativas 
 Implementación del Plan de Emergencias</t>
  </si>
  <si>
    <t>Plan de emergencia, insepccion de extintores, cronograma de mtto de instalaciones logativas</t>
  </si>
  <si>
    <t>Reslucion 2413 de 1979</t>
  </si>
  <si>
    <t>Reglamento de higiene y seguridad industrial para la industria de la construccion.</t>
  </si>
  <si>
    <t>Ministerio de trabajo</t>
  </si>
  <si>
    <t>Art. 1,2,10-25,26-39,40-59,60-83,94-110</t>
  </si>
  <si>
    <t>Realización de exámenes médicos ocupacionales, Conformación del Copaso, ejecución del Programa de Salud Ocupacional. Capacitación al personal. Toda obra con cincuenta {50) o más trabajadores está en la obligación de tener un campamento provisional en el cual se prestarán los siguientes servicios:
                     a) Para servicio sanitario.
                     b) Para cambio de ropas.
                     c) Para tomar sus alimentos.
Antes de empezar cualquier trabajo de excavación, se deberá eliminar toda podrá suelta u obstáculo que pueda originar posibles riesgos durante el desarrollo del trabajo. Las escaleras deberán colocarse sobre terrenos que las soporten firmemente y sus extremos deberán tener un corte en chaflán.Antes de iniciar cualquier trabajo de demolición, deberá hacerse un cuidadoso estudio de la estructura que va a ser demolida y sus alrededores, elaborándose un proyecto con su respectivo plan de trabajo.</t>
  </si>
  <si>
    <t>Profesiograma, procedimiento para exámenes médicos, programa de capacitación y formación del personal: Aplica para cuando en la empresa se vayan a ejecutar obrs civiles</t>
  </si>
  <si>
    <t>Se cunta con profesiograma, procedimiento de EMO , inspecciones, cronograma de capacitaciones</t>
  </si>
  <si>
    <t>Por la cual se establecen algunas disposiciones sobre vivienda, higiene y seguridad en los establecimientos de trabajo</t>
  </si>
  <si>
    <t>Ministerio de Trabajo y Seguridad Social</t>
  </si>
  <si>
    <t>Artículo 3</t>
  </si>
  <si>
    <t xml:space="preserve">Son obligaciones de los trabajadores:
a) Dar cumplimiento a las obligaciones que les correspondan en materia de Medicina, Higiene y Seguridad Industrial, de acuerdo con las normas legales y la reglamentación que establezca el patrono en concordancia con el literal a) del Artículo anterior.
b) Utilizar y mantener adecuadamente las instalaciones de la Empresa, los elementos de trabajo, los dispositivos para control de riesgos y los equipos de protección personal que el patrono suministre, y conservar el orden y aseo en los lugares de trabajo.
c) Abstenerse de operar sin la debida autorización vehículos, maquinarias o equipos distintos a los que les han sido asignados.
d) Dar aviso inmediato a sus superiores sobre la existencia de condiciones defectuosas, o fallas en las instalaciones, maquinarias, procesos y operaciones de trabajo, y sistemas de control de riesgos.
e) Acatar las indicaciones de los servicios de Medicina Preventiva y Seguridad Industrial de la Empresa, y en caso necesario utilizar prontamente los servicios de primeros auxilios.
f) No introducir bebidos u otras substancias no autorizadas en los lugares o centros de trabajo ni presentarse en los mismos bajo los efectos de sustancias embriagantes, estupefacientes o alucinógenas; y comportarse en forma responsable y seria en la ejecución de sus labores.
</t>
  </si>
  <si>
    <t>Implementar el SGSST</t>
  </si>
  <si>
    <t>Reglamento interno de trabajo, reglemento de higiene, , reporte de actos y condiciones sub estandar</t>
  </si>
  <si>
    <t>Por la cual se dictan medidas  sanitarias.</t>
  </si>
  <si>
    <t xml:space="preserve">
Establecimiento de puntos ecológicos
Clasificación adecuada de los residuos
Gestión integral de residuos
Se preservan las condiciones adecuadas de salud con los lineamientos y programas de SST
</t>
  </si>
  <si>
    <t xml:space="preserve">PMIR
Acta o constancia de prestación de servicio
Aforos de recolección de residuos
Control de salida de residuos
Consolidado de generación de residuos
Certificados de disposición final de residuos
Licencias y/o permisos ambientales
Están enmarcados los deberes de los trabajadores en: El Reglamento Interno, La Política de la compañía, Proceso de Inducción-reinducción, como las responsabilidades que asume dentro de su cargo. 
La salud de los trabajadores es una condición indispensable para el desarrollo socio-económico y por ello está amparada con el Programa de vigilancia epidemiológica </t>
  </si>
  <si>
    <t>De las emisiones atmosféricas
Artículo 44. Se prohíbe descargar en el aire contaminantes en concentraciones y cantidades superiores a las establecidas en las normas que se establezcan al respecto.
Artículo 45. Cuando las emisiones a la atmósfera de una fuente sobrepasen o puedan sobrepasar los limites establecidos en las normas, se procederá a aplicar los sistemas de tratamiento que le permitan cumplirlos.
Artículo 47.En el caso de incumplimiento de los requisitos establecidos en la autorización, el Ministerio de Salud aplicará las sanciones previstas en este Código y en la Ley 23 de 1973.
Artículo 48. En cumplimiento de las normas sobre emisiones atmosféricas el Ministerio de Salud podrá:
Exigir el cambio, modificación o adición de los elementos que a su juicio contribuyan a mejorar la calidad de las descargas provenientes de fuentes móviles; 
Impedir la circulación de fuentes móviles, cuando por las características del modelo, combustible o cualquier factor, exista la posibilidad de ser inoperante cualquier medida correctiva; 
Condicionar la circulación de fuentes móviles, cuando ello sea necesario, en atención a las características atmosféricas y urbanísticas de las zonas de tránsito; 
Impedir el tránsito de fuentes móviles cuyas características de funcionamiento produzcan ruidos, en forma directa o por remoción de alguna parte mecánica.
Artículo 49.No se permitirá el uso en el territorio nacional de combustibles que contengan sustancias o aditivos en un grado de concentración tal que las emisiones atmosféricas resultantes sobrepasen los límites fijados al respecto por el Ministerio de Salud.
El Ministerio de Salud queda facultado para confiscar el combustible violatorio de 10 establecido en este artículo cuando por razones de contaminación potencial lo considere necesario.
De los agentes químicos y biológicos.</t>
  </si>
  <si>
    <t xml:space="preserve">Gerencia, Director SGI, Coordinador de Mtto, Director SGI y Coordinador SGI </t>
  </si>
  <si>
    <t xml:space="preserve">
Cumplimiento al: 
*Plan de manejo ambiental
*Programa de mtto preventivo a vehículos
*Identificación en la Matriz de Aspectos e Impactos Ambientales</t>
  </si>
  <si>
    <t xml:space="preserve">
*Revisión técnica mecánica para los vehículos de la compañía
*Hoja de vida de mtto del vehículo 
*MAIA</t>
  </si>
  <si>
    <t>Artículo 101. En todos los lugares de trabajo se adoptarán las medidas necesarias para evitar la presencia de agentes químicos y biológicos en el aire con concentraciones, cantidades o niveles tales que representen riesgos para la salud y el bienestar de los trabajadores o de la población en general.
Artículo 102. Los riesgos que se deriven de la producción, manejo o almacenamiento de sustancias peligrosas serán objeto de divulgación entre el personal potencialmente expuesto, incluyendo una clara titulación de los productos y demarcación de las áreas donde se opere con ellos, con la información sobre las medidas preventivas y de emergencia para casos de contaminación del ambiente o de intoxicación.
Artículo 104. El control de agentes químicos y biológicos y en particular, su disposición deberá efectuarse en tal forma que no cause contaminación ambiental aun fuera de los lugares de trabajo, en concordancia con lo establecido en el Título 1 de la presente Ley</t>
  </si>
  <si>
    <t>Divulgación de procedimientos:
*Materiales peligrosos
Plan de Emergencias y Contingencias ambientales
Hojas de seguridad de los productos químicos a utilizar 
Disposición adecuada de residuos generados (peligrosos)</t>
  </si>
  <si>
    <t>Soportes y/o evidencias de divulgación
Evidencias de clasificación de residuos. Proceso de disposición final del cliente.</t>
  </si>
  <si>
    <t>El suministro de agua potable para la hidratación, se realiza a través de SODEXO empresa avalada y certificada en sistemas integrados de gestión.
Los diferentes residuos generados en el proceso son clasificados, almacenados y los que son propios del cliente entregados al mismo para su respectivo proceso de tratamiento y disposición final. Las excretas son manejadas por proveedor de servicio para el caso que se requiere servicio subcontratado. De esto se tienen actas de tratamiento y disposición final. 
Cumplimiento al PMIR</t>
  </si>
  <si>
    <t xml:space="preserve">Facturas de compra para el suministro de agua potable
Para los residuos generados en el proceso y que son de total responsabilidad de la compañía, se tiene soportes de contratación de servicios y actas de tratamiento y disposición final de residuos.
Actas de entrega y disposición final de residuos </t>
  </si>
  <si>
    <t xml:space="preserve">Requisitos de SSTA a proveedor de servicio </t>
  </si>
  <si>
    <t xml:space="preserve">Licencia de Operación
Certificado o permiso de la Secretaria de Salud
Matriz de Criticidad de proveedores y contratistas MA-CO-02 
</t>
  </si>
  <si>
    <t>Artículo 491. En el presente título se establecen normas para:
- Tomar las medidas necesarias para prevenir, si fuere posible los desastres o para atenuar sus efectos; 
- Prestar ayuda y asistencia en casos de desastres; 
- Controlar los efectos de los desastres, especialmente en lo relacionado con la aparición y propagación de epidemias; 
- Mantener durante el período de rehabilitación y reconstrucción; 
- El saneamiento ambiental de la comunidad afectada por desastres; 
- Definir el estado de vuelta a la normalidad de una comunidad afectada por un desastre, y 
- Determinar responsabilidades, competencia y jurisdicción de las autoridades que, en momentos de emergencia, tengan a su cargo el cumplimiento de las normas establecidas en la presente Ley y sus reglamentaciones. 
Artículo 492. Créase el Comité Nacional de Emergencias con la composición y las funciones que determine el Gobierno Nacional. Ver el Decreto Nacional 919 de 1989 
Artículo 493. En cada departamento, intendencia, comisaría y municipio se constituirá un comité de emergencias cuya integración, competencia, jurisdicción y relaciones serán determinadas por el Comité Nacional de Emergencias. Todos los Comités de Emergencias tendrán un representante del Ministerio de Salud o de una de sus entidades delegadas.
Artículo 494. Corresponde al Comité Nacional de Emergencia la declaratoria de emergencia y de vuelta a la normalidad en los casos de desastre.
Artículo 495. Cuando se presenten situaciones de emergencia o desastre y durante su duración el Comité de Emergencias correspondiente realizará la coordinación de las acciones de los organismos que intervengan.</t>
  </si>
  <si>
    <t>Capacitación y Entrenamiento en el Plan de Emergencia y Contingencias Ambientales</t>
  </si>
  <si>
    <t>Plan de Emergencia y Contingencias Ambientales
Soportes de divulgación, entrenamiento y simulacros</t>
  </si>
  <si>
    <t>Artículo 159. En la localización de los establecimientos industriales se aplicarán las normas sobre protección del medio ambiente establecidas en la presente Ley y sus reglamentaciones</t>
  </si>
  <si>
    <t>Implementación del SGA</t>
  </si>
  <si>
    <t>Política Ambiental
Mecanismos establecidos en el SGA (Programas, Procedimientos, Matrices)
Plan de Manejo Ambiental</t>
  </si>
  <si>
    <t>Artículo 7</t>
  </si>
  <si>
    <t>Todo local o lugar de trabajo debe contar con buena iluminación en cantidad y calidad, acorde con las tareas que se realicen; debe mantenerse en condiciones apropiados de temperatura que no impliquen deterioro en la salud, ni limitaciones en la eficiencia de los trabajadores. Se debe proporcionar la ventilación necesaria para mantener aire limpio y fresco en forma permanente.</t>
  </si>
  <si>
    <t>Programa de higiene industrial</t>
  </si>
  <si>
    <t>Se cuenta con un programa de higiene industrial</t>
  </si>
  <si>
    <t>Articulos 27,28,31,84,98,101,102,104,109,110,113,128,130,132.201,202,491.</t>
  </si>
  <si>
    <t xml:space="preserve">Director SGI y Coordinador SGI </t>
  </si>
  <si>
    <t>Cumplimiento al Plan de Manejo Integral de Residuos
Divulgación de las hojas de seguiridad de los productos químicos
Rotulación de sustancias químicas
Procedimiento para el Manejo de Materiales Peligrosos  P-SSTA-14 
contratación de servicios avalados para el alquiler de unidades sanitarias y manejo de residuos</t>
  </si>
  <si>
    <t>Aforos o manifiestos de manejo de salida de residuos
R-SSTA-27 Control Salida de Residuos
Consolidado generación de residuos MA-SSTA-13
Actas de disposición final de residuos
Inventario de sustancias químicas R-SSTA-44
Inspección de almacenamiento de sustancias químicas  R-SSTA-31 
Hojas de seguridad de los productos químicos
Registro de divulgación R-GH-08
Registros fotográficos e informes de gestión  que evidencian la rotulación a los productos químicos
Licencias y permisos ambientales</t>
  </si>
  <si>
    <t>Art 18</t>
  </si>
  <si>
    <t>Se instalarán baños de ducha con agua fría y caliente, especialmente para los trabajadores ocupados en operaciones calurosas, sucias o polvorientas, y cuando estén expuestos a substancias tóxicas, infecciosas o irritantes de la piel.</t>
  </si>
  <si>
    <t>Programa de inspecciones para verificar condiciones</t>
  </si>
  <si>
    <t>Nos apoyamos en las instalaciones del cliente</t>
  </si>
  <si>
    <t>Art 63</t>
  </si>
  <si>
    <t>La temperatura y el grado de humedad del ambiente en los locales cerrados de trabajo, será mantenido, siempre que lo permita la índole de la industria, entre los límites tales que no resulte desagradable o perjudicial para la salud.</t>
  </si>
  <si>
    <t>Programa de mantenimiento, aires a condicionados</t>
  </si>
  <si>
    <t>Art 164</t>
  </si>
  <si>
    <t>Los recipientes que contengan sustancias peligrosas estarán pintados, marcados o provistos de etiquetas de manera característica para que sean fácilmente identificables, y acompañados de instrucciones que indiquen como ha de manipularse el contenido y precauciones que se deben tomar para evitar los riesgos por inhalación, contacto o ingestión, y en caso de intoxicación, el antídoto especifico para la sustancia venenosa.</t>
  </si>
  <si>
    <t>programa de orden y aseo, procedimiento para el manejo de sustancias quimicas</t>
  </si>
  <si>
    <t>Inspecciones de orden y aseo, procedimiento para el manejo de sustancias quimicas y etiquetado de las mismas</t>
  </si>
  <si>
    <t>Resolución 8321 de 1983</t>
  </si>
  <si>
    <t>Por la cual se dictan normas sobre Protección y conservación de la Audición de la Salud y el bienestar de las personas, por causa de la producción y emisión de ruidos.</t>
  </si>
  <si>
    <t xml:space="preserve">Ministerio de salud </t>
  </si>
  <si>
    <t>Por la cual se dictan normas sobre Protección y Conservación de la Audición de la Salud y el bienestar de las personas, por causa de la producción y emisión de ruidos.</t>
  </si>
  <si>
    <t xml:space="preserve">Entrega de EPP, Evaluación medica periódica, subprograma de medicina preventiva </t>
  </si>
  <si>
    <t>Capacitación del personal sobre los efectos del ruido y como protegerse, Protección auditiva y valoraciones audiometría.</t>
  </si>
  <si>
    <t>Por la cual se dictan normas sobre Protección y Conservación de la audición de la salud y el bienestar de las personas, por causa de la producción y emisión de ruidos.</t>
  </si>
  <si>
    <t>Ministerio de Salud</t>
  </si>
  <si>
    <t>Art. 1-18, 21-24, 41-62</t>
  </si>
  <si>
    <t>Ruido ambiental  y sus métodos de medición, normas generales de emisión de ruido y protección y conservación de la audición, por la emisión de ruido en los lugares de trabajo.</t>
  </si>
  <si>
    <t>Mediciones de Higiene Industrial</t>
  </si>
  <si>
    <t xml:space="preserve">Informe anual de las mediciones </t>
  </si>
  <si>
    <t>Capacitación del personal sobre los efectos del ruido y como protegerse. Protección auditiva y valoraciones audiometría</t>
  </si>
  <si>
    <t>Decreto 1594 de 1984</t>
  </si>
  <si>
    <t>Por el cual se reglamenta parcialmente el Título I de la Ley 09 de 1979, así como el Capítulo II del Título VI - Parte III - Libro II y el Título III de la Parte III Libro I del Decreto 2811 de 1974 en cuanto a usos del agua y residuos líquidos</t>
  </si>
  <si>
    <t>Es usuario toda persona natural o jurídica de derecho público o privado, que utilice agua tomada directamente del recurso o de un acueducto, o cuya actividad pueda producir vertimiento directo o indirecto al recurso.</t>
  </si>
  <si>
    <t>Canalización de aguas residuales de uso domestico, al sistema de alcantarillado público</t>
  </si>
  <si>
    <t>Recibos de servicio público</t>
  </si>
  <si>
    <t>Decreto derogado, salvo los artículos 20 y 21 por el artículo 79 del Decreto 3930 de 2010</t>
  </si>
  <si>
    <t>DEROGADO</t>
  </si>
  <si>
    <t>Decreto 614 de 1984</t>
  </si>
  <si>
    <t xml:space="preserve">Bases para la organización de Administración de Salud Ocupacional en el País. </t>
  </si>
  <si>
    <t>Art. 1-3, 9, 24-34 -  Decreto 614 de 1984 -Modificados art.10,11,32,33,34 Decreto Unico 1072 de 2015</t>
  </si>
  <si>
    <t>Implementación del SGSST, conformación y participación del COPASST, programa de inducción, programa de capacitación y entrenamiento del personal</t>
  </si>
  <si>
    <t xml:space="preserve">Se tiene implementado el SG-SST, COPASST, cronograma de capacitacion </t>
  </si>
  <si>
    <t>El artículo 3.1.1 del Decreto 1072 de 2015 establece una derogatoria integral de toda la normatividad del sector trabajo, con base en el artículo 3 de la Ley 153 de 1887</t>
  </si>
  <si>
    <t>Ley 11 de 1984</t>
  </si>
  <si>
    <t>Por la cual se reforman algunas normas de los Códigos Sustantivo y Procesal del Trabajo</t>
  </si>
  <si>
    <t>Cogreso de la República</t>
  </si>
  <si>
    <t>Art. 7, 8, 10</t>
  </si>
  <si>
    <t>Suministro de calzado y vestido de labor. Todo patrono que habitualmente ocupe uno (1) o más trabajadores permanentes, deberá suministrar cada cuatro (4) meses, en forma gratuita, un (1) par de zapatos y un (1) vestido de labor al trabajador cuya remuneración mensual sea hasta dos (2) veces el salario mínimo más alto vigente. Tienen derecho a esta prestación el trabajador que en las fechas de entrega de calzado y vestido haya cumplido más de tres (3) meses al servicio del empleador</t>
  </si>
  <si>
    <t>Reglamento de trabajo,  entrega de dotación</t>
  </si>
  <si>
    <t xml:space="preserve">Registro de entrega de dotacion y reglamento de trabajo </t>
  </si>
  <si>
    <t xml:space="preserve">Art 29, 30, 39, 52 Parágrafo </t>
  </si>
  <si>
    <t>Cumplimiento al PMIR por medio de prácticas adecuadas de disposición final
Velar por las condiciones sanitarias y de calidad del recurso
Trazabilidad mes a mes del consumo de agua</t>
  </si>
  <si>
    <t xml:space="preserve">Soportes de disposición final de residuos
Estudio de caracterización de aguas residuales
Inspección y mtto tanque de almacenamiento
Cumplimiento al Programa de uso eficiente y ahorro de  agua </t>
  </si>
  <si>
    <t>Por Decreto 3930 de 2010</t>
  </si>
  <si>
    <t>Fecha de entrega: Los patronos obligados a suministrar permanentemente calzado y vestidos de labor a sus trabajadores harán entrega de dichos elementos en las siguientes fechas del calendario: 30 de abril, 31 de agosto y 20 de diciembre; Uso de calzado y vestido de labor. El trabajador queda obligado a destinar a su uso en las labores contratadas el calzado y vestido que le suministre el patrono, y en el caso de que así no lo hiciere éste quedará eximido de hacerle el suministro en el período siguiente</t>
  </si>
  <si>
    <t>Resolución 2013 de 1986</t>
  </si>
  <si>
    <t xml:space="preserve">Reglamentación de la organización y funcionamiento de los comités de medicina, higiene y seguridad industrial en los lugares de trabajo </t>
  </si>
  <si>
    <t>Art. 1 al 15</t>
  </si>
  <si>
    <t>Todas las empresas e instituciones, públicas o privadas, que tengan a su servicio diez o más trabajadores, están obligadas a conformar un Comité de Medicina, Higiene y Seguridad Industrial</t>
  </si>
  <si>
    <t xml:space="preserve">Comformación y estructuración del COPASST con todas sus responsabilidades. Conformación del Grupo investigador de AT </t>
  </si>
  <si>
    <t xml:space="preserve">Se tiene conformado el  COPASST, y definido el grupo investigador de AT </t>
  </si>
  <si>
    <t>El comité de Medicina, Higiene y Seguridad Industrial se reunirá por lo menos una vez al mes en local de la empresa y durante el horario de trabajo.En caso de accidente grave o riesgo inminente, el Comité se reunirá con carácter extraordinario.</t>
  </si>
  <si>
    <t xml:space="preserve">Se tiene conformado el  COPASST, actas mensuales del COPASST y definido el grupo investigador de AT </t>
  </si>
  <si>
    <t xml:space="preserve">El COPASO es un organismo de promoción y vigilancia de las normas y reglamentos de  Salud Ocupacional dentro de la empresa </t>
  </si>
  <si>
    <t xml:space="preserve">Se tiene Comformado y estructurado COPASST con todas sus responsabilidades. Y se tiene conformado del Grupo investigador de AT </t>
  </si>
  <si>
    <t xml:space="preserve"> Dentro de sus funciones estan: a)  Proponer a la administración de la empresa o establecimiento de trabajo la adopción de medidas y el desarrollo de actividades que procuren y mantengan la salud en los lugares y ambientes de trabajo.</t>
  </si>
  <si>
    <t xml:space="preserve">Plan de bienestar laboral, cronograma de capacitaciones </t>
  </si>
  <si>
    <t xml:space="preserve">Se evidencia plan de bienestar laboral, actividades ludicas, capacitaciones </t>
  </si>
  <si>
    <t xml:space="preserve">GESTION DE MANTENIMIENTO </t>
  </si>
  <si>
    <t>Ley 33 de 1986</t>
  </si>
  <si>
    <t>por la cual se dictan algunas medidas en relación con las Cajas de Previsión y con las prestaciones sociales para el Sector Público.</t>
  </si>
  <si>
    <t>Ministerio de transporte</t>
  </si>
  <si>
    <t>SOAT - Código Nacional de Tránsito Terrestre</t>
  </si>
  <si>
    <t>Coordinador de mantenimiento</t>
  </si>
  <si>
    <t>Ver carpeta de Vehículos de la Compañía</t>
  </si>
  <si>
    <t>Vigencia de los documentos :
SOAT EQL 957 VENCE 15/05/2020
SOAT EQL956  VENCE 15/05/2020</t>
  </si>
  <si>
    <t>b) Proponer y participar en actividades de capacitación en salud ocupacional dirigidas a trabajadores, supervisores y directivos de la empresa o establecimientos de trabajo.</t>
  </si>
  <si>
    <t>Plan de bienestar laboral, cronograma de capacitaciones , actividades enfocadas a SST</t>
  </si>
  <si>
    <t xml:space="preserve">Se evidencia plan de bienestar laboral, actividades enfocadas en SST, capacitaciones </t>
  </si>
  <si>
    <t>d) Vigilar el desarrollo de las actividades que en materia de medicina, higiene y seguridad industrial debe realizar la empresa de acuerdo con el Reglamento de Higiene y Seguridad Industrial y las normas vigentes; promover su divulgación y observancia.</t>
  </si>
  <si>
    <t>Reglamento de higiene y seguridad industrial, inspecciones, reporte de actos y condiciones inseguras</t>
  </si>
  <si>
    <t>e) Colaborar en el análisis de las causas de los accidentes de trabajo y enfermedades profesionales y proponer al empleador las medidas correctivas a que haya lugar para evitar sus ocurrencia. Evaluar los programas que se hayan realizado.</t>
  </si>
  <si>
    <t>Reporte de accidentes de trabajo y enfermedades laborales</t>
  </si>
  <si>
    <t xml:space="preserve">Registro para el reporte de AT Y EL , Lecciones aprendidas, y procedimiento para la investigacion de AT Y EL </t>
  </si>
  <si>
    <t>Resolución 2309 de 1986</t>
  </si>
  <si>
    <t>Residuos especiales</t>
  </si>
  <si>
    <t>Ministerio de salud</t>
  </si>
  <si>
    <t>Art  1, 5, 8, 11, 23</t>
  </si>
  <si>
    <t>Para los efectos de esta resolución se denominan Residuos Especiales, los objetos, elementos o sustancias que se abandonan, botan, desechan, descartan o rechazan y que sean patógenos, tóxicos, combustibles, inflamables, explosivos, radiactivos o volatilizables y los empaques y envases que los hayan contenido, como también los lodos, cenizas y similares.</t>
  </si>
  <si>
    <t>Coordinador de Mtto, Director SGI, Director SGI y Coordinador SGI</t>
  </si>
  <si>
    <t>Plan de manejo integral de residuos</t>
  </si>
  <si>
    <t>Actas de entrega y disposición final del residuo</t>
  </si>
  <si>
    <t>Decreto 2177 de 1989</t>
  </si>
  <si>
    <t>Art. 16-18</t>
  </si>
  <si>
    <t>Todos los patronos públicos o privados están obligados a reincorporar a los trabajadores inválidos, en los cargos que desempeñaban antes de producirse la invalidez si recupera su capacidad de trabajo, en términos del Código Sustantivo del Trabajo. La existencia de una incapacidad permanente, ´parcial no sera obstaculo para la reincorporacion, si los dictamenes medicos determinan que el trabajador puede continuar desempeñandolo</t>
  </si>
  <si>
    <t>Procedimiento para el tratamiento de las incpacidades, reubicados y personal con discapacidad</t>
  </si>
  <si>
    <t>Procedimiento de reintegro laboral, EMO pos incapcidad</t>
  </si>
  <si>
    <t>Los empleadores particulares y las entidades públicas que vinculen laboralmente a personas reconocidas como inválidas, de conformidad con lo dispuesto en este Decreto, podrán recibir estímulos de las entidades de seguridad social, mientras se mantenga vigente</t>
  </si>
  <si>
    <t xml:space="preserve">Por el cual se organiza el  Sistema Nacional para la Prevención y Atención de desastres. </t>
  </si>
  <si>
    <t>Art. 1,4,88-22,30,31</t>
  </si>
  <si>
    <t>Los primeros auxilios en situaciones de desastre deberán ser prestados por cualquier persona o entidad, bajo la coordinación y control de las entidades y organismos del Sistema Nacional para la Prevención y Atención de Desastres</t>
  </si>
  <si>
    <t>Implementación del plan de emergencias, simulacros, evaluación de la vulnerabilidad</t>
  </si>
  <si>
    <t>Se cuenta con un plan de emergencia, se evidencia la realizacion de simulacros</t>
  </si>
  <si>
    <t>Derogado por el art. 96, Ley 1523 de 2012</t>
  </si>
  <si>
    <t>Resolución 1016 de 1989</t>
  </si>
  <si>
    <t xml:space="preserve">Reglamentación de la organización y funcionamiento y forma de los programas  de Salud Ocupacional que deben desarrollar los empleadores en el País  </t>
  </si>
  <si>
    <t>Ministerio de Trabajo y Seguridad Social y Ministerio de Salud</t>
  </si>
  <si>
    <t>Todos los empleadores públicos, oficiales, privados, contratistas y subcontratistas, están obligados a organizar y garantizar el funcionamiento de un programa de Salud Ocupacional de acuerdo con la presente Resolución.
Consiste en la planeación, organización, ejecución y evaluación de las actividades de Medicina Preventiva, Medicina del Trabajo, Higiene industrial y seguridad industrial, tendientes a preservar, mantener y mejorar la salud individual y colectiva de los trabajadores.
Esta constituido por: 
a)    Subprograma de Medicina Preventiva
b)    Subprograma de Medicina del Trabajo
c)    Subprograma de Higiene y Seguridad Industrial
d)   Funcionamiento del Comité de Medicina, Higiene y Seguridad Industrial, de acuerdo con la reglamentación vigente. Copaso D. 1295/94</t>
  </si>
  <si>
    <t>Implementación SGSST</t>
  </si>
  <si>
    <t>Reglamento interno de trabajo, reglemento de higiene, , reporte de actos y condiciones sub estandar, autoevaluacion SGSST</t>
  </si>
  <si>
    <t>Derogada por el decreto 1072 de 2015</t>
  </si>
  <si>
    <t>Dentro de las actividades a desarrollar en los subprogramas estan: *  Realizar exámenes médicos, clínicos y paraclínicos para admisión, ubicación según actitudes, periódicos ocupacionales, cambios de ocupación, reingreso al trabajo, retiro y otras situaciones que alteren o puedan traducirse en riesgo para la salud de los trabajadores.</t>
  </si>
  <si>
    <t>Procedimiento para la realización de los exámenes médicos</t>
  </si>
  <si>
    <t xml:space="preserve">Procedimiento para la realizacion de EMO </t>
  </si>
  <si>
    <t>Desarrollar actividades de vigilancia epidemiológica, conjuntamente con el subprograma de Higiene y seguridad Industrial, que incluirán, como mínimo:
a)Accidentes de trabajo.
b)Enfermedades profesionales
c)Panorama de riesgos</t>
  </si>
  <si>
    <t>* Desarrollar actividades de prevención de enfermedades profesionales, accidentes de trabajo y educación en salud a empresarios y trabajadores, en coordinación con el subprograma de Higiene y seguridad Industrial.</t>
  </si>
  <si>
    <t>*  Investigar y analizar las enfermedades ocurridas, determinar sus causas y establecer las medidas preventivas y correctivas necesarias.</t>
  </si>
  <si>
    <t>Conformación grupo investigador de AT</t>
  </si>
  <si>
    <t xml:space="preserve">Procedimiento para reporte de AT, donde se establece el grupo investigador, formato AT </t>
  </si>
  <si>
    <t>*  Realizar visitas a los puestos de trabajo para conocer los riesgos relacionados con la patología laboral, emitiendo informes a la gerencia, con el objeto de establecer los correctivos necesarios.</t>
  </si>
  <si>
    <t>Elaboración de la Matriz de peligros</t>
  </si>
  <si>
    <t xml:space="preserve">Se evidencia la matriz de identificacion de peligros actualizada </t>
  </si>
  <si>
    <t>*  Elaborar un panorama de riesgos para obtener información sobre éstos en los sitios de trabajo de la empresa, que permita la localización y evaluación de los mismos, así como en conocimiento de la exposición a que están sometidos los trabajadores afectados</t>
  </si>
  <si>
    <t>* Identificar los agentes de riesgos físicos, químicos, biológicos, psicosociales, ergonómicos, mecánicos, eléctricos, locativos y otros agentes contaminantes, mediante inspecciones periódicas a las áreas, frentes de trabajo y equipos en general.</t>
  </si>
  <si>
    <t>*  Inspeccionar y comprobar la efectividad y el buen funcionamiento de los equipos de seguridad y control de los riesgos.</t>
  </si>
  <si>
    <t xml:space="preserve">Programa de mantenimiento, </t>
  </si>
  <si>
    <t xml:space="preserve">Cronograma de mantenimiento </t>
  </si>
  <si>
    <t>Derogada por el decreto 1072 de 2023</t>
  </si>
  <si>
    <t>*  Estudiar e implantar los programas de mantenimiento preventivo de las máquinas, equipos, herramientas, instalaciones locativas, alumbrado y redes eléctricas.</t>
  </si>
  <si>
    <t>Decreto 919 de 1989</t>
  </si>
  <si>
    <t>Por el cual se organiza el Sistema Nacional para la Prevención y Atención de Desastres y se dictan otras disposiciones</t>
  </si>
  <si>
    <t>Art. 3, 4, 5, 6, 13, 14, 22, 60-62.</t>
  </si>
  <si>
    <t>(4) Todas las entidades públicas o privadas a los cuales la Oficina Nacional para la Atención de Desastres solicite colaboración a fin de elaborar y ejecutar el plan a que se refiere el artículo precedente, estarán obligados a prestarla dentro del ámbito de su competencia.</t>
  </si>
  <si>
    <t xml:space="preserve">PPPRE  Plan de Prevención, Preparación y Respuesta ante Emergencias  P-SSTA-16 
Plan de Contingencias  PL-SSTA-02 </t>
  </si>
  <si>
    <t xml:space="preserve">Roles del Brigadista
Capacitación  de Brigada
Informe de simulagro
Solicitud al cliente de vinculación de la compañia  en la programación de simulacros ambientales
Socialización del plan de contingencias al personal de CIM que aplique por la ejecución de actividades
</t>
  </si>
  <si>
    <t>Ley derogada, salvo el inciso 1o. del artículo 70, por el artículo 96 de la Ley 1523 de 2012</t>
  </si>
  <si>
    <t>Art. 3, 4, 5, 6, 13, 14, 22, 30</t>
  </si>
  <si>
    <t>Plan de emergencias 
(Contingencias ambientales)
Entrenamiento y capacitación al personal</t>
  </si>
  <si>
    <t>Divulgación del plan de contingencias ambientales
Simulacros de evaluación de respuesta
Kit antiderrame 
Charlas 5 min</t>
  </si>
  <si>
    <t>Derogado por la Ley 1523 de 2012</t>
  </si>
  <si>
    <t>El programa debe ser evaluado por la empresa como mínimo cada seis meses y reajustará cada año, de conformidad con las modificaciones en los procesos y resultados o dentro del término de tiempo establecido por requerimiento de la autoridad competente</t>
  </si>
  <si>
    <t>DIRECCIONAMIENTO ESTRATEGICO</t>
  </si>
  <si>
    <t xml:space="preserve">Ley 43 de 1990 </t>
  </si>
  <si>
    <t>Reglamento de la profesión de Contador Público</t>
  </si>
  <si>
    <t xml:space="preserve">Gobierno Nacional </t>
  </si>
  <si>
    <t xml:space="preserve">Art. 13 </t>
  </si>
  <si>
    <t>Artículo 13, parágrafo 2 contempla:  Será obligatorio tener Revisor Fiscal en todas las sociedades comerciales, de cualquier naturaleza, cuyos activos brutos a 31 de diciembre del año inmediatamente anterior excedan el equivalente cinco mil (5000) salarios mínimos y/o cuyos ingresos brutos del año inmediatamente anterior sean o excedan el equivalente a tres mil (3000) salarios mínimos.</t>
  </si>
  <si>
    <t xml:space="preserve">Dictamen Revisor Fiscal Estados financieros </t>
  </si>
  <si>
    <t>GESTION HUMANA</t>
  </si>
  <si>
    <t>“Por la cual se introducen reformas al Código Sustantivo del Trabajo y se dictan otras disposiciones.”</t>
  </si>
  <si>
    <t>Complementa y deroga normatividad correspondiente al código sustantivo de trabajo</t>
  </si>
  <si>
    <t>Cumplimiento de las funciones del cargo por parte del colaborador y pago de la seguridad social  y demás obligaciones por parte del empleador</t>
  </si>
  <si>
    <t>Contrato de trabajo</t>
  </si>
  <si>
    <t>Resolución 1792 de 1990</t>
  </si>
  <si>
    <t>Valores límites permisibles para la exposición ocupacional al ruido</t>
  </si>
  <si>
    <t>Ministerio de la proteccion social</t>
  </si>
  <si>
    <t>Art 1</t>
  </si>
  <si>
    <t>Para exposición durante ocho (8) horas : 85 dBA. Para exposición durante cuatro (4) horas : 90 dBA. Para exposición durante dos (2) horas : 95 dBA. Para exposición durante una (1) hora : 100 dBA. Para exposición durante media (1/2) hora : 105 dBA. Para exposición durante un cuarto (1/4) de hora : 110 dBA. Para exposición durante un octavo (1/8) de hora : 115 dBA.</t>
  </si>
  <si>
    <t>Programa de mediciones ambientales. Programa para la conservación auditiva</t>
  </si>
  <si>
    <t>Programa de higiene y PVE de conservacion auditiva</t>
  </si>
  <si>
    <t>Por el cual se reglamentan los artículos 3o y 21 de la Ley 50 de 1990</t>
  </si>
  <si>
    <t>ARTICULO 1o. Los contratos de trabajo cuya duración sea igual o inferior a 30 días no requieren preaviso alguno para su terminación. No obstante, las partes, de común acuerdo, podrán pactar su prórroga en los términos previstos en el ordinal 2 del artículo 3o de la Ley 50 de 1990.
ARTICULO 2o. Los contratos de trabajo cuya duración fuere superior a treinta (30) días e inferior a un (1) año se entenderán renovados por un término igual al inicialmente pactado, si antes de la fecha del vencimiento ninguna de las partes avisare por escrito a la otra la determinación de no prorrogarlo, con una antelación no inferior a treinta (30) días.
Estos contratos podrán prorrogarse hasta por tres (3) períodos iguales o inferiores, al cabo de los cuales el término de renovación no podrá ser inferior a un (1) año y así sucesivamente.
ARTICULO 3o. Para efectos de dar cumplimiento a lo establecido en el artículo 21 de la Ley 50 de 1990, las dos (2) horas de la jornada de cuarenta y ocho (48) semanales a que esta norma se refiere, podrán acumularse hasta por un (1) año.
En todo caso, los trabajadores tendrán derecho a un número de horas equivalente a dos (2) semanales en el período del programa respectivo dentro de la jornada de trabajo.
ARTICULO 4o. El empleador elaborará los programas que deban realizarse para cumplir con lo previsto en el artículo 21 de la Ley 50 de 1990.
Dichos programas estarán dirigidos a la realización de actividades recreativas, culturales, deportivas o de capacitación, incluyendo en éstas las relativas a aspectos de salud ocupacional, procurando la integración de los trabajadores, el mejoramiento de la productividad y de las relaciones laborales.
ARTICULO 5o. La asistencia de los trabajadores a las actividades programadas por el empleador es de carácter obligatorio.
Los empleadores podrán organizar las actividades por grupos de trabajadores en número tal que no se vea afectado el normal funcionamiento de la empresa.
ARTICULO 6o. La ejecución de los programas señalados en el presente Decreto se podrán realizar a través del Servicio Nacional de Aprendizaje SENA, las Cajas de Compensación Familiar, centros culturales, de estudio y en general, de instituciones que presten el respectivo servicio.</t>
  </si>
  <si>
    <t>Gerencia administrativa                                              Dir. Gestión humana</t>
  </si>
  <si>
    <t>Toma de decisiones frente  a los contratos                                                      Definir actividades de bienestar para los colaboradores                                       Informar a los colaboradores sobre la obligatoriedad de su asistencia a las actividades programadas, por parte de gh</t>
  </si>
  <si>
    <t xml:space="preserve">Programa de Bienestar                                                    Liquidación de contratos                                                    Inducción en gh                       </t>
  </si>
  <si>
    <t>Constitución Política 1991</t>
  </si>
  <si>
    <t>De los Derechos Colectivos y del Ambiente</t>
  </si>
  <si>
    <t>Asamblea  Nacional Constituyente</t>
  </si>
  <si>
    <t>Art 79 Capitulo V 
Art 95 
De los Deberes y Obligaciones</t>
  </si>
  <si>
    <t xml:space="preserve">Articulo 79. Todas las personas tienen derecho a gozar de un ambiente sano. La ley garantizará la participación de la comunidad en las decisiones que puedan afectarlo.
Es deber del Estado proteger la diversidad e integridad del ambiente, conservar las áreas de especial importancia ecológica y fomentar la educación para el logro de estos fines.
Articulo 95. Art. 95 La calidad de colombiano enaltece a todos los miembros de la comunidad nacional. Todos están en el deber de engrandecerla y dignificarla. El ejercicio de los derechos y libertades reconocidos en esta Constitución implica responsabilidades. </t>
  </si>
  <si>
    <t xml:space="preserve">Todo el personal </t>
  </si>
  <si>
    <t>Implementación del SGA, Política de la Compañía</t>
  </si>
  <si>
    <t>Se cuenta con un plan de manejo ambiental</t>
  </si>
  <si>
    <t xml:space="preserve">Protección de los recursos naturales y del medio ambiente </t>
  </si>
  <si>
    <t>Asamblea Constituyente</t>
  </si>
  <si>
    <t>Art. 8, 49, Modificado por el Acto Legislativo No 02 de 2009. Reglamentado por la Ley 1787 de 2016.
Modificado por el art. 1, Acto Legislativo No. 01 de 1999 74, 79, 80, 84, 88, 95 Núm. 8</t>
  </si>
  <si>
    <t>Los artículos hacen referencia a la protección de los recursos naturales renovables y del medio ambiente. Por faltas contra el medio ambiente pueden ser impuestas sanciones legales y exigir la reparación de daños causados.  La constitución nacional protege los recursos naturales bióticos y abióticos tales como el aire, agua, suelo, clima, fauna y flora, la interacción de dichos factores y estos constituyen el conjunto de bienes que conforman el patrimonio cultural y social, además, se deben tener en cuenta aspectos característicos del paisaje y las condiciones de calidad de vida en la medida en que estas tengan influencia sobre el bienestar y la salud del ser humano</t>
  </si>
  <si>
    <t>Plan de manejo ambiental
Programas de gestión ambiental y con ello sus soportes como: consolidados de generación y consumo, campañas, charlas y capacitaciones (Inducción-reinducción)
Matriz de evaluación de aspectos e impactos ambientales</t>
  </si>
  <si>
    <t>Art. 7,8,11,49,58,63,65,66,67,72,78,80,82,85, 86,87,88,90,95 Num 8,215,226</t>
  </si>
  <si>
    <t>Cumplimiento a los lineamientos del SGA y Política ambiental</t>
  </si>
  <si>
    <t>Matriz de identificación y evaluación de aspectos e impactos ambientales</t>
  </si>
  <si>
    <t>Resolución 6398 de 1991</t>
  </si>
  <si>
    <t>Por la cual se establecen procedimientos en materia de Salud Ocupacional</t>
  </si>
  <si>
    <t xml:space="preserve">Ministerio de trabajo y seguridad social </t>
  </si>
  <si>
    <t>Los empleadores deberán ordenar la practica de exámenes médicos preocupación o de admonición a todos sus trabajadores</t>
  </si>
  <si>
    <t>Conceptos de aptitud medica</t>
  </si>
  <si>
    <t xml:space="preserve">Realización de exámenes médicos de ingreso por cargo </t>
  </si>
  <si>
    <t>Resolución derogada por el artículo 20 de la Resolución 2346 de 2007</t>
  </si>
  <si>
    <t>Constitución Politica 1991</t>
  </si>
  <si>
    <t>Derechos  y Garantías de las personas</t>
  </si>
  <si>
    <t>Art. 11 al 77</t>
  </si>
  <si>
    <t>El derecho a la vida es inviolable. Nadie será sometida a desaparicion forzosa, a torturas ni a tratos o penas crueles, inhumanas o degradantes.Todas las personas nacen libres e iguales ante la ley.Todas las personas tienen derecho a su intimidad personal y familiar y a su buen nombre.Todas las personas tienen derecho al libre desarrollo de su personalidad sin más limitaciones que las que imponen los derechos de los demás y el orden jurídico.Se prohiben la esclavitud, la servidumbre y la trata de seres humanos en todas sus formas.Se garantiza la libertad de conciencia. Nadie será molestado por razón de sus convicciones o creencias ni compelido a revelarlas ni obligado a actuar contra su conciencia.Se garantiza la libertad de cultos. Toda persona tiene derecho a profesar libremente su religión y a difundirla en forma individual o colectiva.Se garantiza a toda persona la libertad de expresar y difundir su pensamiento y opiniones.El trabajo es un derecho y una obligación social y goza, en todas sus modalidades, de la especial protección del Estado. Toda persona tiene derecho a un trabajo en condiciones dignas y justas</t>
  </si>
  <si>
    <t>Implementación del SGSST, Conformación del Comité de Convivencia, Reglamentos de la Empresa</t>
  </si>
  <si>
    <t xml:space="preserve">Se evidencia conformacion del COPASST,  Comité de convivencia, reglamento de higiene y seguridad industrial, interno de trabajo, </t>
  </si>
  <si>
    <t>Resolución 4225 de 1992</t>
  </si>
  <si>
    <t>Por lo cual se adoptan unas medidas de carácter sanitario al tabaquismo</t>
  </si>
  <si>
    <t>Art. 2</t>
  </si>
  <si>
    <t xml:space="preserve"> Adelantar campañas contra la prevención de tabaquismo, direccionadas y guiadas por una política de no fumadores.</t>
  </si>
  <si>
    <t>Politicas para la prevención del consumo de alcohol y tabaco en la Empresa. Programa para la prevención del consumo de alcohol y sustancias psicoactivas.</t>
  </si>
  <si>
    <t xml:space="preserve">Se evidencia programa para la prevencion del consumo de alcohol y sustancias psicoactivas, y divulgacion de la politica </t>
  </si>
  <si>
    <t>Resolución 1075 de 1992</t>
  </si>
  <si>
    <t>Por la cual se reglamentan actividades en materia de salud ocupacional</t>
  </si>
  <si>
    <t>Ministerio de Trabajo y seguridad Social.</t>
  </si>
  <si>
    <t>Art. 1</t>
  </si>
  <si>
    <t>El empleador debe  incluir dentro de las actividades del Subprograma de medicina preventiva, establecido por la Resolución 1016 de 1989 campañas específicas, tendientes a fomentar la prevención y el control de la farmacodependencia, el alcoholismo y el tabaquismo</t>
  </si>
  <si>
    <t>Ley 105 de 1993</t>
  </si>
  <si>
    <t>por la cual se dictan disposiciones básicas sobre el transporte, se redistribuyen competencias y recursos entre la Nación y las Entidades Territoriales, se reglamenta la planeación en el sector transporte y se dictan otras disposiciones.</t>
  </si>
  <si>
    <t>Afiliación a transportadora vehículos públicos</t>
  </si>
  <si>
    <t xml:space="preserve">Ver contrato de Sabetrans - Archivador Direccionamiento </t>
  </si>
  <si>
    <t>Los vehículos de la compañía se encuentran inscritos a la transportadora Sabetrans hasta el 30 de enero de 2017</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</si>
  <si>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</si>
  <si>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</si>
  <si>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Congreso de la República</t>
  </si>
  <si>
    <t>Art. 1-6, 10-14, 25, 69 - 75</t>
  </si>
  <si>
    <t>Compromete la participación ciudadana en la toma de decisiones que afectan al medio ambiente y consagran mecanismos en la toma de decisiones económica y control de índole administrativo, dirigido a la preservación del medio ambiente, su uso racional y aprovechable para la defensa del derecho humano a gozar de un ambiente sano. Protege los recursos bajo los principios del desarrollo sostenible, como el instrumento de la planificación ambiental, de control y vigilancia en procura de un establecimiento más efectivo de protección ambiental basado en los derechos colectivos que prevalecen sobre los individuales. habla del cumplimiento y la forma de los diferetnes procedimientos de participacion ciudadana en terminos ambientales</t>
  </si>
  <si>
    <t>Plan de manejo ambiental
Cumplimiento a los lineamientos del SGA y Política ambiental</t>
  </si>
  <si>
    <t>Se cuenta con un plan de manejo ambiental 
Matriz de identificación y evaluación de aspectos e impactos ambientales</t>
  </si>
  <si>
    <t>Ley 55 de 1993</t>
  </si>
  <si>
    <t xml:space="preserve">Sobre la seguridad en la utilización de los productos quimicos en el trabajo </t>
  </si>
  <si>
    <t xml:space="preserve">Congreso de la República </t>
  </si>
  <si>
    <t>Art. 1-14, 15</t>
  </si>
  <si>
    <t>Todos los productos químicos deberán llevar una marca que permita su identificación.</t>
  </si>
  <si>
    <t>Procedimiento  para el manejo seguro de sustancias peligrosas - Plan de emergencia.</t>
  </si>
  <si>
    <t>Procedimiento para el manejo seguro de sustancias peligrosas, plan de emergencia</t>
  </si>
  <si>
    <t>Los productos químicos peligrosos deberán llevar además una etiqueta fácilmente comprensible para los trabajadores, que facilite información esencial sobre su clasificación, los peligros que entrañan y las precauciones de seguridad que deban observarse</t>
  </si>
  <si>
    <t>A los empleadores que utilicen productos químicos peligrosos se les deberán proporcionar fichas de datos de seguridad que contengan información esencial detallada sobre su identificación, su proveedor, su clasificación, su peligrosidad, las medidas de prevención</t>
  </si>
  <si>
    <t xml:space="preserve"> El  empleador deberá asegurarse de que todos los productos químicos utilizados en el trabajo están etiquetados o marcados con arreglo a lo previsto en el artículo 7 y de que las fichas de datos de seguridad han sido proporcionadas según se prevé en el articulo . . .</t>
  </si>
  <si>
    <t xml:space="preserve">Los productos químicos peligrosos que no se necesiten más y los recipientes que han sido vaciados, pero que pueden contener residuos de productos químicos peligrosos, deberán ser manipulados o eliminados de manera que se eliminen o reduzcan al mínimo los riesgos. </t>
  </si>
  <si>
    <t>Se debe: : a) Informar a los trabajadores sobre los peligros que entraña la exposición a los productos químicos que utilizan en el lugar de trabajo;</t>
  </si>
  <si>
    <t>b) Instruir a los trabajadores sobre la forma de obtener y usar la información que aparece en las etiquetas y en las fichas de datos de seguridad;</t>
  </si>
  <si>
    <t>c) Utilizar las fichas de datos de seguridad, junto con la información específica del lugar de trabajo, como base para la preparación de instrucciones para los trabajadores, que deberán ser escritas si hubiere lugar;</t>
  </si>
  <si>
    <t xml:space="preserve">Art. 1, 3, 4, 6, 7, 69, 85, </t>
  </si>
  <si>
    <t>Compromete la participación ciudadana en la toma de decisiones que afectan al medio ambiente y consagran mecanismos en la toma de decisiones económicas y control de índole administrativo, dirigido a la preservación del medio ambiente, su uso racional y aprovechable para la defensa del derecho humano a gozar de un ambiente sano. Protege los recursos bajo los principios del desarrollo sostenible, como el instrumento de la planificación ambiental, de control y vigilancia en procura de un establecimiento más efectivo de protección ambiental basado en los derechos colectivos que prevalecen sobre los individuales. habla del cumplimiento y la forma de los diferentes procedimientos de participación ciudadana en términos ambientales</t>
  </si>
  <si>
    <t>Implementación del SGA, 
Política Ambiental
Política de Sostenibilidad</t>
  </si>
  <si>
    <t>Plan de manejo ambiental
Procedimientos, Programas de gestión ambiental y con ello sus soportes como: consolidados de generación y consumo, campañas, charlas y capacitaciones (Inducción-reinducción)
Matriz de evaluación de aspectos e impactos ambientales</t>
  </si>
  <si>
    <t>d) Capacitar a los trabajadores en forma continua sobre los procedimientos y prácticas que deben seguirse con miras a la utilización segura de productos químicos en el trabajo.</t>
  </si>
  <si>
    <t xml:space="preserve">Aplica a los sectores productivos que fabriquen, transporten o utilicen sustancias químicas, denominación de las sustancias, tener acceso a las hojas de seguridad de los productos.
Responsabilidades de los empleadores en cuanto al manejo de sustancias químicas y reenvase de las mismas.  
Seguimiento a la exposición de los trabajadores e implementación de medidas de control, capacitación, compra.
Obligaciones y derechos del trabajador. </t>
  </si>
  <si>
    <t>Rotulación de sustancias, inspección de almacenamiento de sustancias, clasificación adecuada de residuos peligrosos, sensibilización, divulgación y capacitación en el tema, disposición final adecuada con empresas avaladas</t>
  </si>
  <si>
    <t>Procedimiento para  el manejo de sustancias quimicas
Inventario de sustancias quimicas y con ello sus respectivas hojas de seguridad, Inspección para el almacenamiento y manipulación de sustancias quimicas.
Matriz de compactibilidad  de sustancias quimicas 
 registros de divulgación, capacitación y /o charlas 5 minutos, actas de disposición final de residuos peligrosos
Identificación en la Matriz de Aspectos e Impactos Ambientales</t>
  </si>
  <si>
    <t xml:space="preserve">
Por medio de la cual se aprueba el "Convenio No. 170 y la Recomendación número 177 sobre la Seguridad en la Utilización de los Productos Químicos en el trabajo",  adoptados por la 77a. Reunión de la Conferencia General de la O.I.T., Ginebra, 1990
 </t>
  </si>
  <si>
    <t>Art. 1, 2, 8. Parte IV art. 10, 11, 12, 13, 14, 15. Parte V y VI.</t>
  </si>
  <si>
    <t>Cumplimiento al Procedimiento de manejo de Materiales Peligrosos
Control y Seguimiento al almacenamiento, manipulación y rotulación de sustancias químicas
Responsabilidades frente al sistema integral de gestión en perfil del cargo
Entrega de EPP</t>
  </si>
  <si>
    <t>Se cuenta con un procedimiento e inventario para el manejo de sustancias quimicas, asi como un formato para el almacenamiento de sustancias quimicas 
Inspección de almacenamiento de sustancias químicas R-SSTA-31 
Perfil del cargo
Uso de EPP (registro fotográfico informe de gestión)</t>
  </si>
  <si>
    <t>Decreto 1973 de 1995</t>
  </si>
  <si>
    <t>Por el cual se promulga el Convenio 170 sobre la Seguridad en la utilización de los productos químicos en el trabajo, adoptado por la Conferencia General de la Organización Internacional del Trabajo el 25 de junio de 1990</t>
  </si>
  <si>
    <t>Ministerio de relaciones exteriores</t>
  </si>
  <si>
    <t>El presente Convenio se aplica a todas las ramas de actividad económica en las
que se utilizan productos químicos.</t>
  </si>
  <si>
    <t>GESTION SSTA Y GESTION HUMANA</t>
  </si>
  <si>
    <t>Ley 100 de 1993</t>
  </si>
  <si>
    <t>Por la cual se crea el sistema de seguridad social integral y se dictan otras disposiciones</t>
  </si>
  <si>
    <t xml:space="preserve">Por la cual se crea el "Sistema General de Seguridad Social en Salud" que cambia y reorganiza la prestación de los servicios de salud del país e integra la salud pública, el sistema de seguridad social y la provisión de servicios privados. Es un sistema universal de aseguramiento que se establece mediante la "competencia regulada," mecanismo que promueve la eficacia y la calidad, en la provisión de los servicios. La Ley 100 plantea los siguientes principios como sus fundamentos centrales: equidad, obligatoriedad, protección integral, libre escogencia, autonomía de las instituciones, descentralización administrativa, participación social, concertación y calidad. 
</t>
  </si>
  <si>
    <t>Director de Gestión Humana</t>
  </si>
  <si>
    <t>Afiliación y pago de seguridad social de todo el personal que labore para la compañía.</t>
  </si>
  <si>
    <t>Soporte de Afiliacion a la EPS y planilla de  pago mensual de seguridad social.</t>
  </si>
  <si>
    <t>PROCESO DE GESTION HUMANA - PAGO DE SS</t>
  </si>
  <si>
    <t>Decreto 2644 de 1994</t>
  </si>
  <si>
    <t>Por el cual se expide la Tabla única para las indemnizaciones por pérdida de la capacidad laboral entre el 5% y el 49.99% y la prestación económica correspondiente.</t>
  </si>
  <si>
    <t>Presidencia de la Republica</t>
  </si>
  <si>
    <t>Tabla única para las indemnizaciones por PCL.</t>
  </si>
  <si>
    <t>Subprograma de medicina preventiva y del trabajo (Seguimiento del indicador Proporción de prevalencia de enfermedad profesional)</t>
  </si>
  <si>
    <t xml:space="preserve">Seguimiento del personal mediante el subprograma de Medicina preventiva y del trabajo </t>
  </si>
  <si>
    <t>Decreto 1295 de 1994</t>
  </si>
  <si>
    <t xml:space="preserve">Por el cual se determina la organización y administración  del Sistema General de Riesgos Profesionales.  </t>
  </si>
  <si>
    <t>Art. 16,21,22,34,63,64</t>
  </si>
  <si>
    <t>Durante la vigencia de la relación laboral, el  empleador deberán efectuar las cotizaciones obligatorias al Sistema General de Riesgos Profesionales.
a. pago de la totalidad de la cotización de los trabajadores esta a cargo del empleador</t>
  </si>
  <si>
    <t>Afiliación a la ARL, estudio de clasificiación de centros de trabajo, pagos de aportes</t>
  </si>
  <si>
    <t xml:space="preserve">Se evidencia pago de seguridad social </t>
  </si>
  <si>
    <t>Debe Trasladar el monto de las cotizaciones a la entidad administradora de riesgos profesionales correspondiente, dentro de los plazos que para el efecto señale el reglamento;</t>
  </si>
  <si>
    <t>Programar, ejecutar y controlar el cumplimiento del programa de salud ocupacional de la empresa, y procurar su financiación;</t>
  </si>
  <si>
    <t xml:space="preserve">Se evidencia autoevaluacion del SG SST </t>
  </si>
  <si>
    <t>Facilitar la capacitación de los trabajadores a su cargo en materia de salud ocupacional</t>
  </si>
  <si>
    <t>Programa de capacitación</t>
  </si>
  <si>
    <t xml:space="preserve">Se evidencia cronograma de capacitaciones </t>
  </si>
  <si>
    <t>Ley 142 de 1994</t>
  </si>
  <si>
    <t xml:space="preserve">Servicios públicos domiciliarios </t>
  </si>
  <si>
    <t>Art.9, 14, 39</t>
  </si>
  <si>
    <t>(9) Obtener de las empresas de servicios publicos domiciliarios la medición de sus consumos reales, bienes y servicios ofrecidos en calidad o cantidad  y libre elección del prestador del servicio
(39) Establecer contratos especiales necesarios para la gestión de los servicios públicos</t>
  </si>
  <si>
    <t>Gerencia</t>
  </si>
  <si>
    <t>Suscripción de servicio con EMCALI Empresas Municipales de Cali No. 660544</t>
  </si>
  <si>
    <t>Facturas de cobro y contrato de prestación de servicios</t>
  </si>
  <si>
    <t xml:space="preserve"> Informar a la entidad administradora de riesgos profesionales a la que esta afiliado, las novedades laborales de sus trabajadores, incluído el nivel de ingreso y sus cambios, las vinculaciones y retiros.</t>
  </si>
  <si>
    <t>decreto 1772 de 1994</t>
  </si>
  <si>
    <t xml:space="preserve">Por el cual se reglamenta la afiliación y las cotizaciones  al Sistema General de Riesgos Profesionales. </t>
  </si>
  <si>
    <t>Presidente de la República</t>
  </si>
  <si>
    <t>Art. 1 - 11,16,19</t>
  </si>
  <si>
    <t>El empleador está obligado a afiliar a sus trabajadores desde el momento en que nace el vínculo laboral entre ellos.</t>
  </si>
  <si>
    <t>El artículo 3.1.1 del Decreto 1072 de 2015 establece una derogatoria integral de toda la normatividad del sector trabajo, con base en el artículo 3 de la Ley 153 de 1887:</t>
  </si>
  <si>
    <t>la afiliación se entiende efectuada al día siguiente de aquel en que el formulario ha sido recibido por la entidad administradora respectiva.</t>
  </si>
  <si>
    <t>Los empleadores son responsables del pago delas cotizaciones al Sistema General de Riesgos Profesionales, y deberán conseguirlas dentro de los diez (10) primeros días comunes del mes siguiente a aquel objeto de la cotización.</t>
  </si>
  <si>
    <t>Decreto 1832 de 1994</t>
  </si>
  <si>
    <t>Por el cual se adopta la Tabla de Enfermedades Profesionales</t>
  </si>
  <si>
    <t xml:space="preserve">Adopta la tabla de enfermedades profesionales </t>
  </si>
  <si>
    <t>Gerencia, GH, SSTA</t>
  </si>
  <si>
    <t>Seguimiento del personal mediante el subprograma de Medicina preventiva y del trabajo (1).</t>
  </si>
  <si>
    <t>Pérdida de fuerza ejecutoria</t>
  </si>
  <si>
    <t>se deben reportar las siguinetes novedades a la ARL:
a. Ingreso de un trabajador.
b. Incapacidad del trabajador.
c. Vacaciones de un trabajador.
d. Licencias y suspensiones del trabajo, no remuneradas.
e. Modificación del salario.
f. Egreso de un trabajador.
g. Cambio de nombre o razón social del empleador.
h. Cambio de actividad económica principal.</t>
  </si>
  <si>
    <t>Resolución 4050 de 1994</t>
  </si>
  <si>
    <t>Examenes de ingreso y periódicos del trabajador. Prohibida prueba de emabarazo</t>
  </si>
  <si>
    <t>Art. 1, 2, 3</t>
  </si>
  <si>
    <t>Se debe informar tanto a los aspirantes a un puesto de trabajo como a los trabajadores vinculados los riesgos a que puedan verse expuestos en la ejecución de la labor respectiva. No puede pedirse la practica de prueba de embarazo como requisito de vinculación a la trabajadora, salvo que la actividad a desarrollar este catalogada como de alto riesgo. 
El empleador estará obligado a reubicar a la trabajadora embarazada en un puesto de trabajo que no ofrezca exposición a factores que puedan causar
embriotoxicidad, fototoxicidad o teratogenicidad.</t>
  </si>
  <si>
    <t>Programa de inducción de personal</t>
  </si>
  <si>
    <t xml:space="preserve">Se evidencia induccion y formato de induccion y/o re - induccion y se cuenta con procedimiento de induccion  y/o re induccion </t>
  </si>
  <si>
    <t>Resolución 3716 de 1994</t>
  </si>
  <si>
    <t>Por la cual se establece un procedimiento en materia de Salud Ocupacional</t>
  </si>
  <si>
    <t>Los empleadores del sector público y privado además del examen médico preocupacional o de admisión podrán ordenar la práctica de la prueba de embarazo, cuando se trate de empleos u ocupaciones en los que existan riesgos reales o potenciales que puedan incidir negativamente en el normal desarrollo del embarazo, con el fin único y exclusivo de evitar que la trabajadora se exponga a factores que puedan causarle daño a ella o al feto.</t>
  </si>
  <si>
    <t>Porcedimiento para la practica de examenes medicos</t>
  </si>
  <si>
    <t>Se cuenta con procedimiento  para EMO y se evidecia realizacion de los mismos</t>
  </si>
  <si>
    <t>Resolución 3941 de 1994</t>
  </si>
  <si>
    <t>Por la cual se complementa la Resolución numero 003716 del 3 de Noviembre de 1994</t>
  </si>
  <si>
    <t>La práctica de la prueba de embarazo a que se refiere el artículo 1º de la Resolución 3716 de 1994 de este Ministerio, solo podrá adelantarse por los empleadores que realicen actividades catalogadas como de Alto Riesgo y previstas en el artículo 1º del decreto 1281 de 1994, y el numeral 5º del artículo 2º del decreto 1835 de 1994. Queda prohibida la práctica de la prueba de embarazo para actividades diferentes de las descritas en el inciso anterior, como pre-requisito para que la mujer pueda acceder a un empleo u ocupación, sea este de carácter público o privado.</t>
  </si>
  <si>
    <t>Decreto1108 de1994</t>
  </si>
  <si>
    <t xml:space="preserve">Por el cual se sistematizan, coordinan y reglamentan algunas disposiciones en relación con el porte y consumo de estupefacientes y sustancias psicotrópicas </t>
  </si>
  <si>
    <t>Articulo 38</t>
  </si>
  <si>
    <t>Prohíbe a todos los empleados presentarse al sitio de trabajo bajo el influjo de estupefacientes o sustancias psicotrópicas, consumirlas o incitarlas a consumirlas en dicho sitio. La violación de esta prohibición constituirá
justa causa para la terminación unilateral del contrato de trabajo</t>
  </si>
  <si>
    <t xml:space="preserve">Gerencia, proceso de gestion humana y colaboradores </t>
  </si>
  <si>
    <t>Reglamento de trabajo</t>
  </si>
  <si>
    <t xml:space="preserve">Se evidencia reglamento de trabajo publicado </t>
  </si>
  <si>
    <t>Resolución 4059 de 1995</t>
  </si>
  <si>
    <t>Por la cual se adoptan el Formato Único de Reporte de Accidente de Trabajo y el Formato Único de Reporte de Enfermedad Profesional</t>
  </si>
  <si>
    <t>Art 5</t>
  </si>
  <si>
    <t>Instructivo de diligenciamiento del formato unico de reporte de accidente de trabajo debe contener como minimo: Identificacion de la empresa</t>
  </si>
  <si>
    <t xml:space="preserve">Gerencia, COPASST, Director de SGI, Coordinador SSTA, Inspector SSTA, director de obra, Supervisor de obra, Proceso de GH </t>
  </si>
  <si>
    <t>Afiliación a la ARL, estudio de clasificiación de centros de trabajo, pagos de aportes - Procedimiento para el reporte de los accidentes de trabajo, programa de reporte de incidentes.</t>
  </si>
  <si>
    <t xml:space="preserve">Procedimiento y formato para la investigacion del AT, Afiliacion a la ARL y pago de seguridad social </t>
  </si>
  <si>
    <t>Ley 181 1995</t>
  </si>
  <si>
    <t xml:space="preserve">Por la cual se dictan disposiciones para el fomento del deporte, la recreación, el aprovechamiento del tiempo libre y la Educación Física y se crea el Sistema Nacional del Deporte </t>
  </si>
  <si>
    <t>Art. 23</t>
  </si>
  <si>
    <t>Las empresas con más de 50 trabajadores programarán eventos deportivos, de recreación, culturales y de capacitación directamente, a través de las cajas de compensación familiar o mediante convenio con entidades especializadas</t>
  </si>
  <si>
    <t xml:space="preserve">Gerencia , proceso de gestion humana </t>
  </si>
  <si>
    <t>Reuniones, integraciones , capacitaciones</t>
  </si>
  <si>
    <t>Integraciones, capacitaciones</t>
  </si>
  <si>
    <t>por el cual se promulga el Convenio 170 sobre la Seguridad en la utilización de los
productos químicos en el trabajo, adoptado por la Conferencia General de la
Organización Internacional del Trabajo el 25 de junio de 1990.</t>
  </si>
  <si>
    <t>Artículo 8</t>
  </si>
  <si>
    <t xml:space="preserve">Fichas de datos de seguridad.
1. A los empleadores que utilicen productos químicos peligrosos se les deberán proporcionar fichas de datos de seguridad que contengan información esencial detallada sobre su identificación, su proveedor, su clasificación, su peligrosidad, las medidas de precaución y los procedimientos de emergencia.
2. Los criterios para la elaboración de fichas de datos de seguridad deberán establecerse por la autoridad competente o por un organismo aprobado o reconocido por la autoridad competente, de conformidad con las normas nacionales o internacionales.
3. La denominación química o común utilizada para identificar el producto químico en la ficha de datos de seguridad deberá ser la misma que la que aparece en la etiqueta.
</t>
  </si>
  <si>
    <t>Procedimiento para el manejo seguro de sustancias químicas</t>
  </si>
  <si>
    <t xml:space="preserve">Control operativo.
1. Los empleadores deberán evaluar los riesgos dimanantes de la utilización de productos químicos en el trabajo, y asegurar la protección de los trabajadores contra tales riesgos por los medios apropiados, y especialmente:
a) Escogiendo los productos químicos que eliminen o reduzcan al mínimo el grado de riesgo; 
b) Eligiendo tecnología que elimine o reduzca al mínimo el grado de riesgo; 
c) Aplicando medidas adecuadas de control técnico; 
d) Adoptando sistemas y métodos de trabajo que eliminen o reduzcan al mínimo el grado de riesgo; 
e) Adoptando medidas adecuadas de higiene del trabajo; 
f) cuando las medidas que acaban de enunciarse no sean suficientes, facilitando, sin costo para el trabajador, equipos de protección personal y ropas protectoras, asegurando cl. adecuado mantenimiento y velando por la utilización de dichos medios de protección.
2. Los empleadores deberán: 
a) Limitar la exposición a los productos químicos peligrosos para proteger la seguridad y la salud de los trabajadores; 
b) Proporcionar los primeros auxilios; 
c) Tomar medidas para hacer frente a situaciones de urgencia.
</t>
  </si>
  <si>
    <t>Decreto 948 de 1995</t>
  </si>
  <si>
    <t>Prevención y control de la contaminación atmosférica y la protección de la calidad del aire</t>
  </si>
  <si>
    <t>Ministerio del Medio Ambiente</t>
  </si>
  <si>
    <t>Art. 2, 3, 5-9, 14, 15, 18, 22, 24, 26, Capítulo 4: Art.: 36, 37, 38, 39, 42, 45-49, 51, 63,91,92, 118</t>
  </si>
  <si>
    <t>(22) Se prohíbe materiales de desecho en zonas públicas
(24) Se prohíbe el uso de aceites lubricantes de desecho
(26) Se prohíbe la incineración de llantas, baterías y otros elementos que produzcan tóxicos al aire
(32) Se prohíbe el almacenamiento de tóxicos volatiles que venteen directamente a la atmósfera
(36,37) Se prohíbe emisiones contaminantes (CO, HC, NOx) de fuentes móviles que infrinjan las normas.
(38) Modificado por el Decreto 2107 de 1995, artículo 3
(39) Obsolencia del parque automotor de acuerdo a lo establecido por Minamabiente y mintransporte
(42,45-49, 51) Reglamentados por la resolución 0627 de 2006
(63) Uso obligatorio de silenciador en vehículos
(91,92) Modificados por el Decreto 2107 de 1995, artículos 7,12</t>
  </si>
  <si>
    <t xml:space="preserve">Cumplimiento a los lineamientos del SGA y Política ambiental
Cumplimiento al Plan de Manejo Integral de Residuos
Cumplimiento al Procedimiento de manejo de Materiales Peligrosos
Cumplimiento al Programa de Mtto preventivo y correctivo a vehículos
</t>
  </si>
  <si>
    <t>Se cuenta con un plan de manejo ambiental  y un plan de manejo de residuos solidos, divulgaciones, capacitaciones y certificados de disposicion final de los residuos peligrosos a entidades competentes 
Matriz de identificación y evaluación de aspectos e impactos ambientales
Manifiestos de recolección de residuos
Actas de tratamiento y disposición final de residuos
Inspección de materiales peligrosos R-SSTA-31
Hoja de mtto a vehículos
Revisiones técnico mecánicas a vehículos</t>
  </si>
  <si>
    <t>Decreto 2107 de 1995</t>
  </si>
  <si>
    <t>Por medio del cual se modifica parcialmente el Decreto 948 de 1995 que contiene el Reglamento de Protección y Control de la Calidad del Aire</t>
  </si>
  <si>
    <t>Art. 3, 7, 12.</t>
  </si>
  <si>
    <t>(3) Se prohíben las emisiones visibles de contaminantes en vehículos activados por Diesel (ACPM.) que presenten una opacidad superior a la establecida en las normas de emisión. Uso de sistemas turbo-cargado
(7,12) La evaluación de emisiones de vehículos automotores se deber realizar anualmente y de las sanciones (inmovilización inmediata) para vehículos automotores que incumplan el decreto</t>
  </si>
  <si>
    <t>Cumplimiento al Programa de Mtto preventivo y correctivo a vehículos</t>
  </si>
  <si>
    <t>Revisión tecnica mecanica para los vehiculos de la compañía
Hoja de mtto a vehículos
Revisiones técnico mecánicas a vehículos</t>
  </si>
  <si>
    <t xml:space="preserve">Presidencia de la República </t>
  </si>
  <si>
    <t>Art. 2, 3, 5, 9, 13,14, 15, 18, 22, 24, 26, Capítulo 4: Art.: 36, 37, 38, 39, 42, 45-49, 51, 63,91,92</t>
  </si>
  <si>
    <t>(22) Se prohíbe materiales de desecho en zonas públicas
(24) Se prohíbe el uso de aceites lubricantes de desecho
(26) Se prohíbe la incineración de llantas, baterías y otros elementos que produzcan tóxicos al aire
(32) Se prohíbe el almacenamiento de tóxicos volátiles que venteen directamente a la atmósfera
(36,37) Se prohíbe emisiones contaminantes (CO, HC, No) de fuentes móviles que infrinjan las normas.
(38) Modificado por el Decreto 2107 de 1995, artículo 3
(39) Obsolencia del parque automotor de acuerdo a lo establecido por Minamabiente y mintransporte
(42,45-49, 51) Reglamentados por la resolución 0627 de 2006
(63) Uso obligatorio de silenciador en vehículos
(91,92) Modificados por el Decreto 2107 de 1995, artículos 7,12</t>
  </si>
  <si>
    <t>Gerencia, Director SGI, Director SGI y Coordinador SGI, Coordinador de Mtto</t>
  </si>
  <si>
    <t>Cumplimiento a:
El Plan de manejo ambiental
El PMIR
La Política Ambiental</t>
  </si>
  <si>
    <t xml:space="preserve">Se cuenta con un plan de manejo ambiental  y un plan de manejo de residuos solidos, divulgaciones, capacitaciones y certificados de disposición final de los residuos peligrosos a entidades competentes </t>
  </si>
  <si>
    <t xml:space="preserve">Coordinador de Mtto, Director SGI, Director SGI y Coordinador SGI, </t>
  </si>
  <si>
    <t>Plan de manejo ambiental
Programa de mtto preventivo a vehículos
Identificación en la Matriz de Aspectos e Impactos Ambientales</t>
  </si>
  <si>
    <t>Revisión técnica mecánica para los vehículos de la compañía
Hoja de vida de mtto del vehículo</t>
  </si>
  <si>
    <t>Promúlgase el “Convenio 170 sobre la seguridad en la utilización de los productos químicos en el trabajo”, adoptado por la Conferencia General de la Organización Internacional del Trabajo el 25 de junio de 1990</t>
  </si>
  <si>
    <t>Art 7</t>
  </si>
  <si>
    <t>Identificación. Los empleadores deberán identificar, de conformidad con el sistema mencionado en el artículo 5o., toda instalación expuesta a riesgos de accidentes mayores sujeta a su control.</t>
  </si>
  <si>
    <t>Decreto 1530 de 1996</t>
  </si>
  <si>
    <t>Por el cual se reglamentan parcialmente la Ley 100 de 1993 y el Decreto-ley 1295 de 1994</t>
  </si>
  <si>
    <t>Art. 1 al 4</t>
  </si>
  <si>
    <t>Cuando un trabajador fallezca como consecuencia de un Accidente de Trabajo o de una Enfermedad Profesional, el empleador deberá adelantar, junto con el comité paritario de Salud Ocupacional,  dentro de los quince (15) días calendario siguientes a la ocurrencia.</t>
  </si>
  <si>
    <t>Derogado Decreto Unico 1072 de 2014</t>
  </si>
  <si>
    <t>Derogado Decreto Unico 1072 de 2015</t>
  </si>
  <si>
    <t>Decreto 1697 de 1997</t>
  </si>
  <si>
    <t>Por medio del cual se modifica parcialmente el Decreto 948 de 1995, que contiene el Reglamento de Protección y Control de la Calidad del Aire.</t>
  </si>
  <si>
    <t xml:space="preserve">Ministerio de Ambiente, Vivienda y Desarrollo Territorial </t>
  </si>
  <si>
    <t>Artículo 1.- Modificase el artículo 24 del Decreto 948 de 1995, el cual quedará de la siguiente manera:
Artículo 24.- Combustión de aceites lubricantes de desecho.
El Ministerio del Medio Ambiente establecerá los casos en los cuales se permitirá el uso de los aceites lubricantes de desecho en hornos o calderas de carácter comercial o industrial como combustible, y las condiciones técnicas bajos las cuales se realizará la actividad".</t>
  </si>
  <si>
    <t>Artículo compilado en el artículo 2.2.5.1.3.8 del Decreto Único Reglamentario 1076 de 2015. Debe tenerse en cuenta lo dispuesto por el artículo 3.1.1 del mismo Decreto 1076 de 2015</t>
  </si>
  <si>
    <t>Ley 361 de 1997</t>
  </si>
  <si>
    <t>Por la cual se establecen mecanismos de integración social de la personas en situación de discapacidad y se dictan otras disposiciones</t>
  </si>
  <si>
    <t>Art. 26</t>
  </si>
  <si>
    <t>En ningún caso la limitación de una persona, podrá ser motivo para obstaculizar una vinculación laboral, a menos que dicha limitación sea claramente demostrada como incompatible e insuperable en el cargo que se va a desempeñar.</t>
  </si>
  <si>
    <t>Procedimiento para el tratamiento de las incapacidades, reubicados y personal con discapacidad</t>
  </si>
  <si>
    <t xml:space="preserve">Se evidencia procedimiento de re integro </t>
  </si>
  <si>
    <t>Ley 388 de 1997</t>
  </si>
  <si>
    <t>Por la cual se modifica la Ley 9 de 1989, y la Ley 2 de 1991 y se dictan otras disposiciones</t>
  </si>
  <si>
    <t>(5) Concepto del ordenamiento territorial
(8) Acción urbanistica, aquellas relacionadas con el Ordenamiento del territorio. Num 9º Infraestrcutura de transporte por empresas pública, mixtas o privadas
(30-31) Clases de uso de suelo ver POT, clase de suelo urbano</t>
  </si>
  <si>
    <t>Ley 373 de 1997</t>
  </si>
  <si>
    <t>Por la cual se establece el programa para el uso eficiente y ahorro del agua.</t>
  </si>
  <si>
    <t xml:space="preserve">Artículos ( 1, 3, 5, 6, 12) </t>
  </si>
  <si>
    <t>Plan de manejo ambiental.
Cumplimiento al PAYUEA (Programa de ahorro y uso eficiente de agua).</t>
  </si>
  <si>
    <t>Se lleva un control y seguimiento del consumo de agua  mes a mes.
Se realiza sensibilización por medio de tips ambientales  y campañas alusivas al uso eficiente del agua. 
Se cuenta con sistema ahorrador en unidades sanitarias</t>
  </si>
  <si>
    <t>Ley 378  de 1997</t>
  </si>
  <si>
    <t>Por medio de la cual se aprueba el "Convenio número 161, sobre los servicios de salud en el trabajo" adoptado por la 71 Reunión de la Conferencia General de la Organización Internacional del Trabajo, OIT, Ginebra, 1985.</t>
  </si>
  <si>
    <t>Art. 5, 9</t>
  </si>
  <si>
    <t>Identificación y evaluación de los riesgos que puedan afectar a la salud en el lugar de trabajo, asesoramiento en materia de salud, de seguridad y de higiene en el trabajo y de ergonomía, así como en materia de equipos de protección individual y colectiva. Vigilancia de la salud de los trabajadores en relación con el trabajo, Fomento de la adaptación del trabajo a los trabajadores.</t>
  </si>
  <si>
    <t>Matriz de peligros</t>
  </si>
  <si>
    <t>Decreto 3102 de 1997</t>
  </si>
  <si>
    <t>Por el cual se reglamenta el artículo 15 de la Ley 373 de 1997 en relación con la instalación de equipos, sistemas e implementos de bajo consumo de agua</t>
  </si>
  <si>
    <t>Art. 1, 2,</t>
  </si>
  <si>
    <t xml:space="preserve">Se cuenta con un programa de mantenimiento de instalaciones locativas, reporte de actos y condiciones subestándar e inspecciones, PAYUEA programa de ahorro y uso eficiente de agua  </t>
  </si>
  <si>
    <t>Ley 430 de 1998</t>
  </si>
  <si>
    <t>Por la cual se dictan normas prohibitivas en materia ambiental  referentes a los desechos peligrosos y se dictan otras disposiciones.</t>
  </si>
  <si>
    <t>Congreso de Colombia</t>
  </si>
  <si>
    <t xml:space="preserve">Articulos (3, 6, 7, 10-13) </t>
  </si>
  <si>
    <t xml:space="preserve">Normas prohibitivas y de responsabilidad referentes a los desechos peligrosos </t>
  </si>
  <si>
    <t>Plan de manejo integral de residuos:
Los residuos generados son entregados a entidades acreditadas por la autoridad ambiental, somos responsables de los residuos que por el desarrollo de nuestras actividades generamos.</t>
  </si>
  <si>
    <t>Control de salida de los residuos peligrosos
Los residuos peligrosos son entregados a Aseodelsuroccidente empresa  acreditada por la autoridad ambiental. 
Se cuenta con la licencia ambiental de la empresa.</t>
  </si>
  <si>
    <t>Ley derogada por la Ley 1252 de 2008</t>
  </si>
  <si>
    <t>Ley 633 de 2000y 488 de 1998</t>
  </si>
  <si>
    <t xml:space="preserve">por la cual se expiden normas en materia tributaria, se dictan disposiciones sobre el
tratamiento a los fondos obligatorios para la vivienda de interés social y se introducen
normas para fortalecer las finanzas de la Rama Judicial. </t>
  </si>
  <si>
    <t>Impuestos Vehículos</t>
  </si>
  <si>
    <t>Coordinador de mantenimiento y gerencia administrativa</t>
  </si>
  <si>
    <t>Carpeta de cada uno de los vehículos ubicada en el archivador de Direccionamiento Estratégico</t>
  </si>
  <si>
    <t>Decreto 2569 de 1999</t>
  </si>
  <si>
    <t xml:space="preserve">Por la cual se reglamenta el proceso de calificación del origen de los eventos de salud en primera instancia dentro del Sistema de Seguridad Social en Salud. </t>
  </si>
  <si>
    <t xml:space="preserve">Ministerio de Salud </t>
  </si>
  <si>
    <t>Art. 12</t>
  </si>
  <si>
    <t xml:space="preserve">Para la adecuada calificación del origen de las enfermedades de los trabajadores, es necesario realizar dentro del subprograma de medicina preventiva y del trabajo procedimientos como: registro individual de monitoreo biológico que contenga las pruebas clínicas, paraclíncas y complementarias en relación con los factores de riesgo del trabajo según su severidad.  Programación de exámenes periódicos, pruebas clínicas, paraclínicas o complementarias a  cada trabajador según su comportamiento histórico, estadístico, o estimado de los factores de riesgo. </t>
  </si>
  <si>
    <t xml:space="preserve">Procedimiento para el tratamiento de las incpacidades, reubicados y personal con discapacidad. Procedimiento para examenes médicos, confidencialidad de la historia clinica </t>
  </si>
  <si>
    <t>Decreto 321 de 1999</t>
  </si>
  <si>
    <t>Plan nacional de contingencia contra derrames de hidrocarburos, derivados y sustancias nocivas</t>
  </si>
  <si>
    <t>Ministerio del Interior</t>
  </si>
  <si>
    <t>Por el cual se adopta el Plan Nacional de Contingencia contra derrames de hidrocarburos, derivados y sustancias nocivas.</t>
  </si>
  <si>
    <t xml:space="preserve">Capacitación en manejo, manipulación y almacenamiento de sustancias peligrosas 
Control y seguimiento por medio del  inventario  de sustancias químicas e inspección de almacenamiento de las mismas
Hoja de seguridad de los productos químicos,
Rotulación de sustancias químicas
</t>
  </si>
  <si>
    <t>Se cuenta con un plan de emergencias (contingencias ambientales)
Formato para el reporte de incidentes y accidentes ambientales 
Reporte de actos y condiciones inseguras
Control de asistencia a Capacitaciones 
Charlas 5 minutos
Kit antiderrames</t>
  </si>
  <si>
    <t>Resolución 1048 de 1999</t>
  </si>
  <si>
    <t>Por la cual se reglamentan los niveles permisibles de emisión de contaminantes que deberán cumplir las fuentes móviles terrestres, se reglamenta el artículo 91 del Decreto 948 de 1995 y se adoptan otras disposiciones</t>
  </si>
  <si>
    <t>Ministerio de Ambiente, Vivienda y Desarrollo Territorial y
Ministerio de Transporte</t>
  </si>
  <si>
    <t xml:space="preserve">Art. 1, 2, 3, 4, 5, 6. </t>
  </si>
  <si>
    <t xml:space="preserve">(3) Normas de Emisión permisibles para vehículos con motor a diesel
Peso bruto vehicular &gt;3500Kg. 
Emisiones (g/kW-hr) CO:4,0 - HC: 1,1 - NOx:7,0 - PM: 0,15 </t>
  </si>
  <si>
    <t>Hoja de mtto a vehículos
Revisiones técnico mecánicas a vehículos</t>
  </si>
  <si>
    <t>Por medio de la cual se fijan los niveles permisibles de emisión de contaminantes producidos por fuentes móviles terrestres a gasolina o Diesel, en condición de prueba dinámica, a partir del año modelo 2001</t>
  </si>
  <si>
    <t>Ministerio de Medio Ambiente
Ministerio de Transporte</t>
  </si>
  <si>
    <t>Art. 1, 2, 3, 4</t>
  </si>
  <si>
    <t>(3) Normas de emisión permisibles para vehículos con motor a Diesel. Toda fuente móvil con motor a Diesel, a partir del año modelo 2001, que se ensamble o se importe al país para transitar o circular en el territorio nacional, no podrá emitir al aire monóxido de carbono (CO), hidrocarburos (HC), óxidos de nitrógeno (No) y material particulado (PM), en concentraciones superiores a las indicadas en las tablas 3 y 4
(4) Norma de emisiones evaporativas permisibles para vehículos con motor a gasolina. Las emisiones evaporativas de toda fuente móvil con motor a gasolina, a partir del año modelo 2001, que se ensamble o se importe al país para transitar o circular en el territorio nacional, no podrán ser superiores a los valores indicados en la tabla 5</t>
  </si>
  <si>
    <t xml:space="preserve">Revisión técnico mecánica para los vehículos de la compañía
Hoja de vida de mtto del vehículo </t>
  </si>
  <si>
    <t>Decreto 1552 de 2000</t>
  </si>
  <si>
    <t>Por el cual se modifica el artículo 38 del Decreto 948 de 1995, modificado por el  artículo 3o del Decreto 2107 de 1995</t>
  </si>
  <si>
    <t>Ministerio de Medio Ambiente</t>
  </si>
  <si>
    <t>(1) Se prohíben las emisiones visibles de contaminantes en vehículos activados por Diesel (ACPM), que presenten una opacidad superior a la establecida en las normas de emisión.
Exceptúese del cumplimiento de las medidas contenidas en los incisos 2° y 3° del presente artículo, a todos los vehículos Diesel año modelo 2001 en adelante</t>
  </si>
  <si>
    <t xml:space="preserve">Coordinador Mtto, Director SGI, Director SGI y Coordinador SGI, </t>
  </si>
  <si>
    <t xml:space="preserve">MEJORAMIENTO CONTINUO </t>
  </si>
  <si>
    <t>Ley 594 del 2000</t>
  </si>
  <si>
    <t>Por medio de la cual se dicta la Ley General de Archivos y se dictan otras disposiciones.</t>
  </si>
  <si>
    <t>Toda</t>
  </si>
  <si>
    <t xml:space="preserve">Tablas de Retención y los Programas de Gestión Documental </t>
  </si>
  <si>
    <t>EN PROCESO</t>
  </si>
  <si>
    <t>Director SGI</t>
  </si>
  <si>
    <t>Manejo de Tablas de retención y listado maestro de documentos</t>
  </si>
  <si>
    <t>Tablas de retención y listado maestro de documentos</t>
  </si>
  <si>
    <t>(1) Se prohíben las emisiones visibles de contaminantes en vehículos activados por diesel (ACPM), que presenten una opacidad superior a la establecida en las normas de emisión.
Exceptúese del cumplimiento de las medidas contenidas en los incisos 2° y 3° del presente artículo, a todos los vehículos diesel año modelo 2001 en adelante</t>
  </si>
  <si>
    <t>Cumplimiento a la matriz de requisitos a proveedores (servicios subcontratados)</t>
  </si>
  <si>
    <t>Revisiones técnico mecánicas de vehículos</t>
  </si>
  <si>
    <t>Ley 697 de 2001</t>
  </si>
  <si>
    <t>Mediante la cual se fomenta el uso racional y eficiente de la energía, se promueve la utilización de energías alternativas y se dictan otras disposiciones</t>
  </si>
  <si>
    <t>Declárase el Uso Racional y Eficiente de la Energía (URE) como un asunto de interés social, público y de conveniencia nacional, fundamental para asegurar el abastecimiento energético pleno y oportuno, la competitividad de la economía colombiana, la protección al consumidor y la promoción del uso de energías no convencionales de manera sostenible con el medio ambiente y los recursos naturales.</t>
  </si>
  <si>
    <t>Cumplimiento al PAYUEE (Programa de ahorro y uso eficiente de energía).</t>
  </si>
  <si>
    <t xml:space="preserve">Se lleva un control y seguimiento del consumo de energía  mes a mes.
Se realiza sensibilización por medio de tips ambientales  y campañas alusivas al uso eficiente de energía. 
Se cuenta con sistemas de iluminación sectorizados </t>
  </si>
  <si>
    <t>GESTION SSTA - LOGISTICA INTEGRAL</t>
  </si>
  <si>
    <t>Decreto 173 de 2001</t>
  </si>
  <si>
    <t xml:space="preserve">Por el cual se reglamenta el servicio Publico de transporte terrestre automotor de carga </t>
  </si>
  <si>
    <t xml:space="preserve">Cuando no se utilicen equipos propios, la contratación del servicio de transporte
deberá realizarse con empresas de transporte público legalmente constituidas y
debidamente habilitadas. </t>
  </si>
  <si>
    <t>Dir. Logistica</t>
  </si>
  <si>
    <t xml:space="preserve">*Camara de comercio
*Resolucion de habilitacion por el Min. de transporte como empresa legalmente constituida
</t>
  </si>
  <si>
    <t>Documentos solicitados al proveedor de transporte</t>
  </si>
  <si>
    <t>Ley 769 de 2002</t>
  </si>
  <si>
    <t xml:space="preserve">por la cual se expide el Código Nacional de Tránsito Terrestre y se dictan
otras disposiciones.
</t>
  </si>
  <si>
    <t>Código Nacional de Transito, Revisión técnico mecánica Vehículos</t>
  </si>
  <si>
    <t>Ver carpeta de Vehículos de la Compañía, Certificados de revisión tecno mecánica</t>
  </si>
  <si>
    <t xml:space="preserve">Los vehiculos de placas EQL956, EQL957 la revision tecnico mecanica vencen en el 2021. Flota de transporte modelo 2020.                                                                La camioneta de placas SXR827 la revision tecnico mecanica vence 10/09/2019                                    </t>
  </si>
  <si>
    <t>Ley 776 de 2002</t>
  </si>
  <si>
    <t>Por la cual se dictan normas sobre la organización, administración y prestaciones del Sistema General de Riesgos Profesionales.</t>
  </si>
  <si>
    <t>Art. 4,8</t>
  </si>
  <si>
    <t>Al terminar el período de incapacidad temporal, el  empleador está obligado, si el trabajador recupera su capacidad de trabajo, a ubicarlo en el cargo que desempeñaba, o a reubicarlo en cualquier otro para el cual esté capacitado, de la misma categoría.</t>
  </si>
  <si>
    <t>Procedimiento para reintegro laboral</t>
  </si>
  <si>
    <t>El empleador está obligado a ubicar al trabajador incapacitado parcialmente en el cargo que desempeñaba o a proporcionarle un trabajo compatible con sus capacidades y aptitudes, para lo cual deberán efectuar los movimientos de personal que sean necesarios</t>
  </si>
  <si>
    <t xml:space="preserve">Ley 769 de 2002 </t>
  </si>
  <si>
    <t>Por la cual se expide el Código Nacional de Tránsito Terrestre y se dictan otras disposiciones</t>
  </si>
  <si>
    <t>Art. 103, 104</t>
  </si>
  <si>
    <t>Gerencia, Coordinador de Mtto, Director SGI, Director SGI y Coordinador SGI</t>
  </si>
  <si>
    <t xml:space="preserve">Verificar que los vehículos de la compañía cumplan con la revisión técnico-mecánica
Inspecciones a vehículos de la compañía </t>
  </si>
  <si>
    <t xml:space="preserve">Revisión técnica mecánica para los vehículos de la compañía
Inspección de vehículos 
</t>
  </si>
  <si>
    <t>Decreto 1607 de 2002</t>
  </si>
  <si>
    <t>Se modifica la tabla de clasificación de actividades económicas para el SGRP</t>
  </si>
  <si>
    <t>Cotizar al SGRP de acuerdo al la actividad económica de la empresa y clase de riesgo.</t>
  </si>
  <si>
    <t>Gerencia, proceso de GH, Director de SGI</t>
  </si>
  <si>
    <t>Afiliación a la ARL, pago de aportes</t>
  </si>
  <si>
    <t xml:space="preserve">Se evidencia el pago de la seguridad social y la afiliacion a la ARL </t>
  </si>
  <si>
    <t xml:space="preserve">Decreto 1713 </t>
  </si>
  <si>
    <t>"Por el cual se reglamenta la Ley 142 de 1994, la Ley 632 de 2000 y la Ley 689 de 2001, en relación con la prestación del servicio público de aseo, y el Decreto Ley 2811 de 1974 y la Ley 99 de 1993 en relación con la Gestión Integral de Residuos Sólidos."</t>
  </si>
  <si>
    <t xml:space="preserve">Ministerio de Desarrollo Económico </t>
  </si>
  <si>
    <t>Establecimiento de puntos ecológicos
Clasificación adecuada de los residuos
Plan de Manejo Integral de Residuos</t>
  </si>
  <si>
    <t>* Control de salida de residuos
* Consolidado de generación de residuos
* Certificados y actas de recolección, recepción y disposición final de residuos
* Licencias y/o permisos ambientales
* Charlas de sensibilización al personal</t>
  </si>
  <si>
    <t>Derogado por el Decreto 2981 de 2013</t>
  </si>
  <si>
    <t>Ley 789 de 2002</t>
  </si>
  <si>
    <t>Por la cual se dictan normas para apoyar el empleo y ampliar la protección social y se modifican algunos artículos del Código Sustantivo de Trabajo.</t>
  </si>
  <si>
    <t>Art. 30</t>
  </si>
  <si>
    <t xml:space="preserve">Durante la fase práctica el aprendiz estará afiliado en riesgos profesionales por la ARL que cubre la empresa. En materia de salud, durante las fases lectiva y práctica, el aprendiz estará cubierto por el Sistema de Seguridad Social en Salud, conforme al articulo . . . </t>
  </si>
  <si>
    <t>Gerencia, proceso de GH</t>
  </si>
  <si>
    <t>El Gobierno Nacional reglamentará, los niveles permisibles de emisión de contaminantes producidos por fuentes móviles terrestres que funcionan con cualquier tipo de combustible apto para los mismos y los equipos y procedimientos de medición de dichas emisiones.
Todo vehículo deberá estar provisto de un aparato para producir señales acústicas de intensidad, no superior a los señalados por las autoridades ambientales, utilizable únicamente para prevención de accidentes y para casos de emergencia.</t>
  </si>
  <si>
    <t>Gerencia, Coord. de mantenimiento, conductor, director de logistica.</t>
  </si>
  <si>
    <t>Cumplimiento del programa de mantenimiento preventivo a vehículos</t>
  </si>
  <si>
    <t xml:space="preserve">Revisión tecnicomecanica de los vehiculos de CIM S.A.S.
vehículos con alarma de retroceso </t>
  </si>
  <si>
    <t>Por la cual se modifica el parágrafo del artículo 236 del Código Sustantivo del Trabajo - Ley María</t>
  </si>
  <si>
    <t>El esposo o compañero permanente tendrá derecho a cuatro (4) días de licencia remunerada de paternidad, en el caso que sólo el padre esté cotizando al Sistema General de Seguridad Social en Salud. En el evento en que ambos padres estén cotizando al Sistema General de Seguridad Social en Salud, se concederán al padre ocho (8) días hábiles de licencia remunerada de paternidad.</t>
  </si>
  <si>
    <t xml:space="preserve">Gerencia, director GH </t>
  </si>
  <si>
    <t xml:space="preserve">Se evidencia el reglamento de trabajo publicado , Cada que se presenta un caso de Nacimiento, de acuerdo a la notificación de colaborador y dando cumplimiento a lo estipulado por la ley se dan los días de licencia. </t>
  </si>
  <si>
    <t>PROCESO DE GESTION HUMANA - NOMINA</t>
  </si>
  <si>
    <t>Decreto 1703 de 2002</t>
  </si>
  <si>
    <t>Por el cual se adoptan medidas para promover y controlar la afiliación y el pago de aportes en el Sistema General de Seguridad Social en Salud</t>
  </si>
  <si>
    <t>Establece reglas para controlar y promover la afiliación y el pago de aportes en el Sistema General de Seguridad Social en Salud, de manera que se garanticen los recursos que permitan desarrollar la universalidad de la afiliación.</t>
  </si>
  <si>
    <t>Aportes y afiliación al SSI</t>
  </si>
  <si>
    <t xml:space="preserve">Se evidencia el pago de la seguridad social </t>
  </si>
  <si>
    <t>PROCESO DE GESTION HUMANA - PAGO DE SS Decreto derogado por el decreto 2352 de 2015</t>
  </si>
  <si>
    <t>Ley 828 de 2003</t>
  </si>
  <si>
    <t>Por la cual se expiden normas para el Control a la Evasión del Sistema de Seguridad Social</t>
  </si>
  <si>
    <t>Art. 7</t>
  </si>
  <si>
    <t>El empleador que argumentando descontar al trabajador sumas correspondientes a aportes parafiscales no las remita a la seguridad social y, al ICBF, SENA y Cajas de Compensación Familiar, cuando a ello hubiere lugar, será responsable conforme las disposiciones legales.</t>
  </si>
  <si>
    <t>Pago de aportes a la seguridad social integral</t>
  </si>
  <si>
    <t>Decreto 2800 de 2003</t>
  </si>
  <si>
    <t xml:space="preserve"> Afiliación de los trabajadores independientes al Sistema General de Riesgos Profesioanales.</t>
  </si>
  <si>
    <t>Art. 3,9,15</t>
  </si>
  <si>
    <t xml:space="preserve">La afiliación de los trabajadores independientes a ARL se hará a través del contratante, en las mismas condiciones y términos establecidos en el Decreto-ley 1295 de 1994, </t>
  </si>
  <si>
    <t xml:space="preserve">Gerencia y directores de los procesos </t>
  </si>
  <si>
    <t>Afiliación a la ARL independientes, contrato de prestación de servicios</t>
  </si>
  <si>
    <t xml:space="preserve">Afiliacion a la ARL </t>
  </si>
  <si>
    <t>Decreto derogado por el decreto 723 de 2013</t>
  </si>
  <si>
    <t>Resolución 1045 de 2003</t>
  </si>
  <si>
    <t>Por la cual se adopta la metodología para la elaboración de los Planes de Gestión Integral de Residuos Sólidos, PGIRS, y se toman otras determinaciones</t>
  </si>
  <si>
    <t>Por la cual se adopta la metodología para la elaboración de los Planes de Gestión Integral de Residuos Sólidos, PGIRS, y se toman otras determinaciones.</t>
  </si>
  <si>
    <t>PMIR (Plan de Manejo Integral de Residuos)</t>
  </si>
  <si>
    <t>Derogado por la Resolución 754 de 2014</t>
  </si>
  <si>
    <t xml:space="preserve"> una vez el trabajador le manifieste su intención de afiliarse al Sistema, el contratante deberá afiliarlo a su ARP, dentro de los dos (2) días siguientes a la celebración del respectivo contrato. La cobertura del Sistema se inicia desde el día calendario</t>
  </si>
  <si>
    <t>Afiliación al SGSS</t>
  </si>
  <si>
    <t>Las personas naturales o jurídicas contratantes deberán incluir al trabajador independiente dentro de su programa de salud ocupacional y permitir la participación de este en las actividades del comité paritario de salud ocupacional.</t>
  </si>
  <si>
    <t xml:space="preserve">Actas del COPASST, Listado de participantes </t>
  </si>
  <si>
    <t>Circular unificada 22 de abril de 2004</t>
  </si>
  <si>
    <t xml:space="preserve">Por la cual se unifican las ultimas disposiciones. </t>
  </si>
  <si>
    <t xml:space="preserve">Dirección General de Riesgos profesionales </t>
  </si>
  <si>
    <t>es necesario en el desarrollo de la gestión para identificación y control del riesgo, practicar los exámenes médicos ocupacionales de ingreso, periódicos y de retiro, los cuales son a cargo y por cuenta del empleador</t>
  </si>
  <si>
    <t>Procedimiento examenes médicos</t>
  </si>
  <si>
    <t xml:space="preserve">Cuando un empleador se encuentra afiliado a una administradora de riesgos profesionales se puede trasladar a otra administradora de riesgos profesionales solamente después de haber cumplido el tiempo de permanencia definido en la ley. </t>
  </si>
  <si>
    <t xml:space="preserve">Afiliacion </t>
  </si>
  <si>
    <t xml:space="preserve">Registro de la afiliacion </t>
  </si>
  <si>
    <t>Los empleadores están obligados a suministrar a sus trabajadores elementos de protección personal, cuya fabricación, resistencia y duración estén sujetos a las normas de calidad para garantizar la seguridad personal de los trabajadores en los puestos</t>
  </si>
  <si>
    <t xml:space="preserve">Matriz de EPP </t>
  </si>
  <si>
    <t xml:space="preserve">Formato de entrega e inspeccion de EPP, matriz de EPP </t>
  </si>
  <si>
    <t>Decreto 1443 de 2004</t>
  </si>
  <si>
    <t>Por el cual se reglamenta parcialmente el decreto-ley 2811 de 1974, la ley 253 de 1996 y la ley 430 de 1998 en relación con la prevención y control de la contaminación ambiental por el manejo de plaguicidas y desechos o residuos peligrosos provenientes de los mismos, y se toman otras determinaciones</t>
  </si>
  <si>
    <t>Arti. 2, 14</t>
  </si>
  <si>
    <t xml:space="preserve">Contratación de servicio con proveedor avalado
Requerimientos en Matriz de criticidad de proveedores y contratistas MA-CO-02 </t>
  </si>
  <si>
    <t>Certificados de disposición final 
Licencia Ambiental del dispositor</t>
  </si>
  <si>
    <t>Derogado por el Decreto 1076 de 2015</t>
  </si>
  <si>
    <t>El empleador en compañía de la Administradora de Riesgos Profesionales a la cual se encuentre afiliado, deberá garantizar que todos sus trabajadores reciban mediante cualquier mecanismo de comunicación, ya sea escrito o audiovisual como mínimo la siguiente</t>
  </si>
  <si>
    <t xml:space="preserve">▪ Política de salud ocupacional de la empresa en la cual trabaja el afiliado, firmada por el representante legal. </t>
  </si>
  <si>
    <t>Revision, actualizacion y firma de la Politica de SSTA</t>
  </si>
  <si>
    <t>Politica SSTA Actualizada</t>
  </si>
  <si>
    <t>▪ Derechos y deberes del trabajador en el Sistema General de Riesgos Profesionales.</t>
  </si>
  <si>
    <t>Implementación SGSST - Evidenciar que éstos han sido socializados a todos los trabajadores.</t>
  </si>
  <si>
    <t>Induccion  de SST</t>
  </si>
  <si>
    <t>La empresa  está obligada a procurar el cuidado integral de la salud de los trabajadores y de los ambientes de trabajo, teniendo de esta manera la responsabilidad de diseñar y desarrollar el programa de salud ocupacional, promover y garantizar la conforma</t>
  </si>
  <si>
    <t>Decisión 584 de 2004 en el instrumento Andino de Seguridad y Salud en el Trabajo de la Comunidad Andina de Naciones - CAN. 2004</t>
  </si>
  <si>
    <t>Concepto Accidente de Trabajo</t>
  </si>
  <si>
    <t>Comunidad Andina de Naciones</t>
  </si>
  <si>
    <t>“...Es accidente de trabajo todo suceso repentino que sobrevenga por causa o con ocasión del trabajo, y que produzca en el trabajador una lesión orgánica, una perturbación funcional, una invalidez o la muerte. Es también accidente de trabajo aquel que se produce durante la ejecución de órdenes del empleador, o durante la ejecución de una labor bajo su autoridad, aun fuera del lugar y horas de trabajo...”.</t>
  </si>
  <si>
    <t>Reporte de accidentes de trabajo, matriz de accidentalidad</t>
  </si>
  <si>
    <t xml:space="preserve">Art. 11, 14, 19 </t>
  </si>
  <si>
    <t xml:space="preserve">De las responsabilidades del receptor
Consumo de plaguicidas
Sanciones </t>
  </si>
  <si>
    <t>Solicitud de  requisitos a proveedor</t>
  </si>
  <si>
    <t>Hoja de seguridad del producto
Permiso del Ministerio de Salud</t>
  </si>
  <si>
    <t>Artículo compilado en el artículo 2.2.7.1.1.1 del Decreto Único Reglamentario 1076 de 2015. Debe tenerse en cuenta lo dispuesto por el artículo 3.1.1 del mismo Decreto 1076 de 2015</t>
  </si>
  <si>
    <t>Resolución 1446 de 2005</t>
  </si>
  <si>
    <t>Por la cual se establecen los casos en los cuales se permite la combustión de los aceites de desecho y las condiciones técnicas para realizar la misma</t>
  </si>
  <si>
    <t>Por la cual se modifica parcialmente la Resolución 415 del 13 de marzo de 1998, que establece los casos en los cuales se permite la combustión de aceites de desecho o usados y las condiciones técnicas para realizar la misma.</t>
  </si>
  <si>
    <t>Se realiza entrega a empresa avalada para su debido proceso de tratamiento y disposición final</t>
  </si>
  <si>
    <t>Ley 960 de 2005</t>
  </si>
  <si>
    <t>Por medio de la cual se aprueba la "Enmienda del Protocolo de Montreal relativo a
las sustancias que agotan la capa de ozono", adoptada en Beijing, China, el 3 de
diciembre de 1999.</t>
  </si>
  <si>
    <t>Control a los limites permisivos de las sustancias agotadoras de la capa  de ozono adoptado en Beijing, China, el 3 de diciembre de 1999</t>
  </si>
  <si>
    <t xml:space="preserve"> Programa de mtto preventivo a vehículos PG-GM-03
* Hoja de vida de mtto de vehículo y equipos
* Revisiones técnico-mecánicas a vehículos
* Programa de mtto de máquinas y equipos  PG-GM-01
* Programa de mtto de instalación de redes y otros PG-GM-02
* Control de salida de residuos
* Consolidado de residuos generados
* Certificados de disposición final
* Licencias Ambientales
Por lo tanto, Colombia se encuentra dentro del periodo de vigencia según las consideraciones de la Ley 960 de 2005, hasta el año 2040 para realizar el cambio del gas refrigerante R22, para lo cual la Compañía se encuentra realizando la sustitución paulatina de los equipos refrigerantes o aires acondicionados por equipos con gas refrigerante R410A</t>
  </si>
  <si>
    <t xml:space="preserve">Convenio 063 </t>
  </si>
  <si>
    <t>Manual Técnico para el Manejo de Aceites Lubricantes Usados</t>
  </si>
  <si>
    <t xml:space="preserve">Art. 1-6, 17 </t>
  </si>
  <si>
    <t>(4) Los procedimientos del manual de aceite usado tienen la naturaleza jurídica de ser obligatorios y deberán observarse en todo momento conforme a lo allí dispuesto.
(5-6) Obligaciones del generador y acopiador primario
(17) Responsabilidad por el daño e impacto por el manejo indebido de sus aceites usados, dentro y fuera del lugar donde ejecuta la actividad</t>
  </si>
  <si>
    <t>Cumplimiento Plan de manejo de residuos
Cumplimiento al procedimiento de materiales peligrosos</t>
  </si>
  <si>
    <t>Manifiestos de recolección de residuos
Actas de tratamiento y disposición final de residuos
Licencia Ambiental del dispositor</t>
  </si>
  <si>
    <t>Art. 1, 4</t>
  </si>
  <si>
    <t>Cumplimiento al  Plan de manejo integral de residuos</t>
  </si>
  <si>
    <t>Actas de tratamiento y disposición final de residuos
Licencia Ambiental del dispositor</t>
  </si>
  <si>
    <t>Resolución 627 de 2006</t>
  </si>
  <si>
    <t>Por la cual se establece la norma nacional de emisión de ruido y ruido ambiental</t>
  </si>
  <si>
    <t>Art. 8,9,10,11,17,18-21,27</t>
  </si>
  <si>
    <t>(8-9) Cálculo de la Emisión o Aporte de Ruido. Sector C dB (A): 70 diurno 60 nocturno 
(10) Prueba Estática para Vehículos Automotores y Motocicletas. CDR deben realizar las mediciones de ruido emitido por vehículos automotores a partir de 1 año
(11) Prueba Dinámica para Vehículos Automotores y Motocicletas a partir de los dos años siguientes de expedida la resolución
(17) Estándares Máximos Permisibles de Niveles de Ruido Ambiental. Sector C db(A): 70 diurno y 55 nocturno
(18-21) Medidor de nivel sonoro calibrado, con el filtro de ponderación A y respuesta rápida, en forma continua durante un periodo no inferior de 15 minutos, se empleará un dispositivo protector contra el viento. Caracteristicas del informe técnico
(27) Alarmas menos a 85dB(A) medidos a tres (3) metros de distancia en la dirección de máxima emisión</t>
  </si>
  <si>
    <t>Instalaciones solo de tipo administrativas
Actividades de mantenimiento, reparación y fabricación en las instalaciones del cliente
Programa para la conservación auditiva</t>
  </si>
  <si>
    <t xml:space="preserve">Descripción actividad economica de la cía (Misión de la cía)
Descripción actividad económica del cliente
PVE Auditiva para el personal expuesto al ruido </t>
  </si>
  <si>
    <t>Decreto 3695 de 2009</t>
  </si>
  <si>
    <t>Por medio del cual se reglamenta la Ley 1259 de 2008 y se dictan otras disposiciones</t>
  </si>
  <si>
    <t>Todos</t>
  </si>
  <si>
    <t>Reglamental el uso del formato, presentacion y contenido del comparendo ambiental de la ley 1259 de 2008 y los lineamientos generales para implementacion al momento de presentarse alguna infraccion sobre aseo, limpieza y recoleccion de residuos solidos.</t>
  </si>
  <si>
    <t>Cumplimiento al Plan de Manejo Integral de Residuos
Contratación de servicios con proveedores avalados</t>
  </si>
  <si>
    <t>Actas de entrega y diposición final de residuos
Licencia Ambiental del dispositor</t>
  </si>
  <si>
    <t>Resolución 156 de 2005</t>
  </si>
  <si>
    <t>Por la cual se adoptan los formatos de informe de accidente de trabajo y de enfermedad profesional y se dictan otras disposiciones</t>
  </si>
  <si>
    <t>Ministerio de la Protección Social</t>
  </si>
  <si>
    <t xml:space="preserve">(Decreto 3930 de 2010 Art 10) </t>
  </si>
  <si>
    <t>Uso para consumo humano y doméstico.</t>
  </si>
  <si>
    <t>Alcantarillado municipal</t>
  </si>
  <si>
    <t>Suministro de agua potable</t>
  </si>
  <si>
    <t>Resolución 4448 de 2005</t>
  </si>
  <si>
    <t>Prohibición de trabajo para menores de edad</t>
  </si>
  <si>
    <t>todo</t>
  </si>
  <si>
    <t>Art. 1 "En desarrollo de lo previsto en el numeral 23 del artículo 245 del Decreto 2737 de 1989, previa consulta y discusión pública adelantada con actores sociales y las organizaciones de trabajadores y empleadores, ningún niño, niña o adolescente menor de 18 años de edad, podrá trabajar en las actividades que a continuación se relacionan.... "  
Art. 2 " Se consideran condiciones de trabajo prohibidas para los niños, niñas o adolescentes menores de 18 años de edad, por razón del riesgo que puedan ocasionar para su salud y seguridad, las siguientes:"</t>
  </si>
  <si>
    <t>No se contrata personal menor de Edad</t>
  </si>
  <si>
    <t>Resolución derogada por el artículo 5 de la Resolución 1677 de 2008</t>
  </si>
  <si>
    <t>Convenio 063 de 2005</t>
  </si>
  <si>
    <t>Decreto 4741 de 2005</t>
  </si>
  <si>
    <t>Por el cual se reglamenta parcialmente la prevención y el manejo de los residuos o desechos peligrosos generados en el marco de la gestión integral</t>
  </si>
  <si>
    <t xml:space="preserve">Art.  1, 5, 6, 7, 8, 10, 11, 12, 13, 19, 20 , 23, 27, 28 Parágrafo 1), 32,37, 39 </t>
  </si>
  <si>
    <t>el presente decreto tiene por objeto prevenir la generación de residuos o desechos peligrosos, así como regular el manejo de los residuos o desechos generados, con el fin de proteger la salud humana y el ambiente.
Clasificación, caracterización, identificación y presentación de los residuos o desechos peligrosos. 
Obligaciones y responsabilidades de los generadores de residuos o desechos peligrosos. 
Gestión y manejo de los empaques, envases, embalajes y residuos de productos o sustancias químicas con propiedad o característica peligrosa.
Registro de generadores de residuos o desechos peligrosos.
Prohibiciones
Disposiciones finales</t>
  </si>
  <si>
    <t>Gerencia, Director SGI, Coordinador SGI, Coordinador de mantenimiento</t>
  </si>
  <si>
    <t>Se realiza el proceso de clasificación de residuos, se gestiona la entrega con entidades avaladas para la respectiva disposición final de los mismos, se realiza con todo el personal el proceso de sensibilización y capacitación en el tema, se evidencia la respectiva clasificación en los puntos ecológicos asignados</t>
  </si>
  <si>
    <t xml:space="preserve">
Plan de manejo integral de residuos
Consolidado de generación de residuos 
Actas de disposición final, permisos y licencias de las respectivas empresas con las que se tramita la entrega y disposición final del residuo</t>
  </si>
  <si>
    <t>Artículo compilado en el artículo 2.2.6.1.1.1 del Decreto Único Reglamentario 1076 de 2015. Debe tenerse en cuenta lo dispuesto por el artículo 3.1.1 del mismo Decreto 1076 de 2015</t>
  </si>
  <si>
    <t>Resolución 1402 de 2006</t>
  </si>
  <si>
    <t>Por la cual se desarrolla parcialmente el Decreto 4741 del 30 de diciembre de 2005, en materia de residuos o desechos peligrosos</t>
  </si>
  <si>
    <t>Art 4</t>
  </si>
  <si>
    <t>(4) Es obligación y responsabilidad de los generadores identificar las características de peligrosidad de cada uno de los residuos o desechos peligrosos que genere, para lo cual podrá tomar como referencia cualquiera de las alternativas establecidas en el artículo 7º del Decreto 4741 del 30 de diciembre de 2005. La autoridad ambiental podrá exigir la caracterización fisicoquímica de los residuos o desechos, cuando lo estime conveniente o necesario.</t>
  </si>
  <si>
    <t>Plan de manejo integral de residuos
Consolidado de generación de residuos 
Actas de disposición final, permisos y licencias de las respectivas empresas con las que se tramita la entrega y disposición final del residuo</t>
  </si>
  <si>
    <t>Ley 1010 de 2006</t>
  </si>
  <si>
    <t>Medidas para prevenir, corregir y sancionar el acoso laboral y otros hostigamientos en el marco de las relaciones de trabajo.</t>
  </si>
  <si>
    <t>Se entiende por acoso laboral toda conducta persistente y demostrable, ejercida sobre un empleado, trabajador por parte de un empleador, un jefe o superior jerárquico inmediato o mediato, un compañero de trabajo o un subalterno</t>
  </si>
  <si>
    <t>Comité de convivencia, reglamento de trabajo, capacitación del personal</t>
  </si>
  <si>
    <t xml:space="preserve">Se evidencia el reglamento de trabajo publicado, se evidencia comité de convivencia </t>
  </si>
  <si>
    <t>Resolución 734 de 2006</t>
  </si>
  <si>
    <t>Por la cual se establece el procedimiento para adaptar los reglamentos de trabajo a las disposiciones de la Ley 1010 de 2006</t>
  </si>
  <si>
    <t>Ministerio de Protección Social</t>
  </si>
  <si>
    <t>Los empleadores deberán elaborar y adaptar un capítulo al reglamento de trabajo que contemple los mecanismos para prevenir el acoso laboral, así como el procedimiento interno para solucionarlo.
Para efecto de la adaptación del reglamento de trabajo se deberá escuchar a los trabajadores, quienes expresarán sus opiniones, las cuales no son obligatorias ni eliminan el poder de subordinación laboral.</t>
  </si>
  <si>
    <t>Se evidencia reglamento de trabajo publicado - Capitulo XV</t>
  </si>
  <si>
    <t>Resolución 634 de 2006</t>
  </si>
  <si>
    <t>Por la cual se adopta el contenido del Formulario Único o Planilla Integrada de Liquidación de Aportes.</t>
  </si>
  <si>
    <t>2.2.5.1.3.10</t>
  </si>
  <si>
    <t>Prohibición de generación de ruido.</t>
  </si>
  <si>
    <t>Pago de aportes a las SSI</t>
  </si>
  <si>
    <t>* Funciones especificas en el perfil de cargo del Director SGI y Coordinador SGI</t>
  </si>
  <si>
    <t>Decreto 3518 de 2006</t>
  </si>
  <si>
    <t>Por el cual se crea y reglamenta el Sistema de Vigilancia en Salud Pública</t>
  </si>
  <si>
    <t>Art. 17,18</t>
  </si>
  <si>
    <t>Cuando se trate de hechos graves que afecten la salud, toda persona natural o jurídica que conozca del hecho deberá dar aviso en forma inmediata a la autoridad sanitaria competente, so pena de hacerse acreedor a las sanciones establecidas en el presente decreto. Quien disponga de información relacionada con la ocurrencia de un evento de interés en salud pública, está obligado a permitir su acceso a la autoridad sanitaria y, en ningún caso, podrá considerarse el secreto profesional como un impedimento para suministrarla.</t>
  </si>
  <si>
    <t>Derogado por el Decreto 780 de 2016</t>
  </si>
  <si>
    <t>Art. 8,9,10,11,17,18, 21,27</t>
  </si>
  <si>
    <t>(8-9) Cálculo de la Emisión o Aporte de Ruido. Sector C dB (A): 70 diurno 60 nocturno 
(10) Prueba Estática para Vehículos Automotores y Motocicletas. CDR deben realizar las mediciones de ruido emitido por vehículos automotores a partir de 1 año
(11) Prueba Dinámica para Vehículos Automotores y Motocicletas a partir de los dos años siguientes de expedida la resolución
(17) Estándares Máximos Permisibles de Niveles de Ruido Ambiental. Sector C db(A): 70 diurno y 55 nocturno
(18-21) Medidor de nivel sonoro calibrado, con el filtro de ponderación A y respuesta rápida, en forma continua durante un periodo no inferior de 15 minutos, se empleará un dispositivo protector contra el viento. Características del informe técnico
(27) Alarmas menos a 85dB(A) medidos a tres (3) metros de distancia en la dirección de máxima emisión</t>
  </si>
  <si>
    <t>Programa para la conservación auditiva</t>
  </si>
  <si>
    <t xml:space="preserve">PVE Auditiva para el personal expuesto al ruido </t>
  </si>
  <si>
    <t>Resolución 601 de 2006</t>
  </si>
  <si>
    <t>Por la cual se establece la Norma de Calidad del Aire o Nivel de Inmisión, para todo el territorio nacional en condiciones de referencia</t>
  </si>
  <si>
    <t>Aplicables a todas las actividades que puedan producir de manera directa o indirecta daños ambientales y dictar regulaciones de carácter general para controlar y reducir la contaminación atmosférica en el territorio nacional</t>
  </si>
  <si>
    <t>Verificar que los vehículos de la compañía cumplan con la revisión técnico-mecánica
Plan de Manejo Integral de Residuos</t>
  </si>
  <si>
    <t>Revisión técnica mecánica para los vehículos de la compañía
Actas de entrega y disposición final de residuos
Licencias Ambientales</t>
  </si>
  <si>
    <t>Resolución derogada a partir del 1 de enero de 2018 por el artículo 26 de la Resolución 2254 de 2017</t>
  </si>
  <si>
    <t>Decreto 1931 de 2006</t>
  </si>
  <si>
    <t>Fechas de obligatoriedad del uso de la Planilla Integrada de Liquidación de Aportes y se modifica parcialmente el Decreto 1465 de 2005.</t>
  </si>
  <si>
    <t>ART. 1. - 1.3</t>
  </si>
  <si>
    <t>A partir del 1o de diciembre de 2006 los aportantes y los pagadores de pensiones que cuenten con 100 o más cotizantes, deberán autoliquidar y pagar dichos aportes vía internet mediante la Planilla Integrada de Liquidación de Aportes.</t>
  </si>
  <si>
    <t>Derogado por el Decreto 728 de 2008</t>
  </si>
  <si>
    <t>Ley 1122 de 2007</t>
  </si>
  <si>
    <t>Por la cual se hacen algunas modificaciones en el Sistema General de Seguridad Social en Salud y se dictan otras disposiciones</t>
  </si>
  <si>
    <t>2.2.5.1.4.2</t>
  </si>
  <si>
    <t>Subsistencia de la Responsabilidad.</t>
  </si>
  <si>
    <t>Resolucion 1362 de 2007</t>
  </si>
  <si>
    <t xml:space="preserve">
Por la cual se establecen los requisitos y el procedimiento para el Registro de Generadores de Residuos o Desechos Peligrosos, a que hacen referencia los artículos 27 y 28 del Decreto 4741 del 30 de diciembre de 2005</t>
  </si>
  <si>
    <t xml:space="preserve">
Ministerio de Ambiente, Vivienda y Desarrollo Territorial </t>
  </si>
  <si>
    <t>Capiluto 1</t>
  </si>
  <si>
    <t>Descripción para los Generadores  de Residuos o Desechos Peligrosos, en cuanto a clasificación según sus cantidades  de desechos generados mensualmente.</t>
  </si>
  <si>
    <t>Cumplimiento al Plan de Manejo Integral de Residuos</t>
  </si>
  <si>
    <t xml:space="preserve">Se realiza clasificación de residuos  y se entrega los residuos peligrosos a entidades competentes.
Se lleva consolidado de generación de residuos
Actas de entrega y disposición final
Licencias ambientales de empresasa que realizan tratamiento y disposición final </t>
  </si>
  <si>
    <t>Generadores de Residuos o Desechos Peligrosos de la autoridad ambiental competente de su jurisdicción, "teniendo en cuenta las siguientes categorías"
* Categorías: 
a) Gran Generador. Persona que genera residuos o desechos peligrosos en una cantidad igual o mayor a 1.000,0 kg/mes calendario, considerando los períodos de tiempo de generación del residuo y llevando promedios ponderados y media móvil de los últimos seis (6) meses de las cantidades pesadas;
b) Mediano Generador. Persona que genera residuos o desechos peligrosos en una cantidad igual o mayor a 100,0 kg/mes y menor a 1.000,0 kg/mes calendario, considerando los períodos de tiempo de generación del residuo y llevando promedios ponderados y media móvil de los últimos seis (6) meses de las cantidades pesadas;
c) Pequeño Generador. Persona que genera residuos o desechos peligrosos en una cantidad igual o mayor a 10,0 kg/mes y menor a 100,0 kg/mes calendario, considerando los períodos de tiempo de generación del residuo y llevando promedios ponderados y media móvil de los últimos seis (6) meses de las cantidades pesadas.</t>
  </si>
  <si>
    <t>Decreto 55 de 2007</t>
  </si>
  <si>
    <t>Por el cual se establecen mecanismos tendientes a garantizar la continuidad en el aseguramiento y la prestación del servicio público de salud en el Sistema General de Seguridad Social en Salud y se dictan otras disposiciones.</t>
  </si>
  <si>
    <t>Tiene por objeto establecer las reglas para garantizar la continuidad del aseguramiento y la prestación del servicio público de salud a los afiliados y beneficiarios del régimen contributivo, cuando a una entidad promotora de salud, cualquiera sea su naturaleza jurídica, se le revoque la autorización de funcionamiento para administrar el régimen contributivo del Sistema General de Seguridad Social en Salud o sea intervenida para liquidar por la Superintendencia Nacional de Salud.</t>
  </si>
  <si>
    <t>Diligenciar el formulario correspondiente a  la EPS del colaborador, Inscripción de beneficiarios (núcleo familiar), pago oportuno de la planilla, registro y reporte de la novedad de traslado.</t>
  </si>
  <si>
    <t>Derogado por el Art. 12, Decreto Nacional 3045 de 2013.</t>
  </si>
  <si>
    <t>Artículo compilado en el artículo 2.2.4.2.3.1 del Decreto Único Reglamentario 1072 de 2015. Debe tenerse en cuenta lo dispuesto por el artículo 3.1.1 del mismo Decreto 1072 de 2015</t>
  </si>
  <si>
    <t>Resolución 1401 de 2007</t>
  </si>
  <si>
    <t>Por la cual se reglamenta la investigación de accidentes e incidentes de trabajo</t>
  </si>
  <si>
    <t>2.2.5.1.5.4</t>
  </si>
  <si>
    <t xml:space="preserve">Obligaciones del Gestor o receptor. </t>
  </si>
  <si>
    <t>Grupo investigador de accidentes de trabajo, innvestigaciones firmadas, tartameinto de accidentes graves</t>
  </si>
  <si>
    <t>Procedimiento y formato para la investigacion del AT.</t>
  </si>
  <si>
    <t xml:space="preserve">VIGENTE </t>
  </si>
  <si>
    <t>Decreto 1575 de 2007</t>
  </si>
  <si>
    <t>Por el cual se establece el Sistema para la Protección y Control de la Calidad del Agua</t>
  </si>
  <si>
    <t>Art  10</t>
  </si>
  <si>
    <t>Mtto preventivo del tanque de almacenamiento de agua para suministro de consumo humano.</t>
  </si>
  <si>
    <t>Crononograma de Mantenimiento Preventivo R-GM-01 
Hoja de mantenimiento R-GM-02</t>
  </si>
  <si>
    <t>2.2.5.1.5.22</t>
  </si>
  <si>
    <t xml:space="preserve">De los residuos o desechos peligrosos provenientes del consumo de productos o sustancias peligrosas. </t>
  </si>
  <si>
    <t>Programa de clasifiacion de residuos</t>
  </si>
  <si>
    <t>Clasificacion de residuos</t>
  </si>
  <si>
    <t>(Decreto 948 de 1995 Art. 63)</t>
  </si>
  <si>
    <t>Del consumidor o usuario final de productos o sustancias químicas con propiedad peligrosa.</t>
  </si>
  <si>
    <t>Procedimiento para el reporte e investigacion  de accidentes de trabajo</t>
  </si>
  <si>
    <t xml:space="preserve"> 2.2.6.1.2.1</t>
  </si>
  <si>
    <t>Conformación del departamento de gestión ambiental.</t>
  </si>
  <si>
    <t>Decreto 55 de 2007 derogado por el artículo 12 del Decreto 3045 de 2013</t>
  </si>
  <si>
    <t>(Decreto 4741 de 2005 Art. 5)</t>
  </si>
  <si>
    <t>Funciones del departamento de gestión ambiental.</t>
  </si>
  <si>
    <t>SGA (Sistema de Gestion Ambiental)</t>
  </si>
  <si>
    <t xml:space="preserve"> 2.2.6.1.3.2</t>
  </si>
  <si>
    <t>El aportante debe conformar un equipo para la investigación de todos los incidentes y accidentes de trabajo, integrado como mínimo por el jefe inmediato o supervisor del trabajador accidentado o del área donde ocurrió el incidente, un representante del Comité Paritario de Salud Ocupacional o el Vigía Ocupacional y el encargado del desarrollo del programa de salud ocupacional. Cuando el aportante no tenga la estructura anterior, deberá conformar un equipo investigador integrado por trabajadores capacitados para tal fin.</t>
  </si>
  <si>
    <t xml:space="preserve"> 2.2.6.1.3.3</t>
  </si>
  <si>
    <t>Cuando el accidente se considere grave o produzca la muerte, en la investigación deberá participar un profesional con licencia en Salud Ocupacional, propio o contratado, así como el personal de la empresa encargado del diseño de normas, procesos y/o mantenimiento.
PARÁGRAFO. Los aportantes podrán apoyarse en personal experto interno o externo, para determinar las causas y establecer las medidas correctivas del caso.</t>
  </si>
  <si>
    <t>(Decreto 4741 de 2005 Art. 12)</t>
  </si>
  <si>
    <t>El empleador debe demostrar compromiso en adoptar medidas de intervención. Enumerar y describir las medidas de intervención que la empresa se compromete a adoptar, para prevenir o evitar la ocurrencia de eventos similares, indicando en cada caso, quién (es) es (son) el (los) responsable (s) y cuándo se realizará la intervención.   Además, se debe especificar las medidas que se realizarán en la fuente del riesgo, en el medio ambiente de trabajo y en los trabajadores. Las recomendaciones deben ser prácticas y tener una relación lógica con la causa básica identificada. La empresa implementará las acciones recomendadas, llevará los registros de cumplimiento, verificará la efectividad de las acciones adelantadas y realizará los ajustes que considere necesarios.</t>
  </si>
  <si>
    <t>Procedimiento para el reporte e investigación  de accidentes de trabajo</t>
  </si>
  <si>
    <t>Procedimiento y formato para la investigación del AT.</t>
  </si>
  <si>
    <t xml:space="preserve"> 2.2.6.1.3.6</t>
  </si>
  <si>
    <t>El aportante debe remitir a la Administradora de Riesgos Profesionales a la que se encuentre afiliado, dentro de los quince (15) días siguientes a la ocurrencia del evento, el informe de investigación del accidente de trabajo mortal y de los accidentes graves definidos en el artículo 3º de la presente resolución.</t>
  </si>
  <si>
    <t>Resolución 2346 de 2007</t>
  </si>
  <si>
    <t xml:space="preserve"> Práctica de las evaluaciones medico ocupacionales y el manejo y contenido de las historias clínicas ocupacionales.</t>
  </si>
  <si>
    <t>(Decreto 4741 de 2005 Art. 16)</t>
  </si>
  <si>
    <t>El empleador debe realizar: 
1. Evaluación médica pre -ocupacional o de preingreso.</t>
  </si>
  <si>
    <t>Procedimiento para la practica de exámenes médicos, confidencialidad de la historia clínica, custodia de las incapacidades.</t>
  </si>
  <si>
    <t>Se cuenta con procedimiento  para EMO y se evidencia realización de los mismos</t>
  </si>
  <si>
    <t xml:space="preserve"> 2.2.6.1.3.7</t>
  </si>
  <si>
    <t>2. Evaluaciones médicas ocupacionales periódicas (programadas o por cambios de ocupación).</t>
  </si>
  <si>
    <t>(Decreto 4741 de 2005 Art. 17)</t>
  </si>
  <si>
    <t>3. Evaluación médica post-ocupacional o de egreso.</t>
  </si>
  <si>
    <t>2.2.6.1.3.9</t>
  </si>
  <si>
    <t>4.post – incapacidad o por reintegro, para identificar condiciones de salud que puedan verse agravadas o que puedan interferir en la labor o afectar a terceros, en razón de situaciones particulares.</t>
  </si>
  <si>
    <t>(Decreto 4741 de 2005 Art. 19)</t>
  </si>
  <si>
    <t xml:space="preserve"> Las evaluaciones médicas ocupacionales deben ser realizadas por médicos especialistas en medicina del trabajo o salud ocupacional, con licencia vigente en salud ocupacional</t>
  </si>
  <si>
    <t>2.2.6.1.4.1</t>
  </si>
  <si>
    <t xml:space="preserve">El costo de las evaluaciones médicas ocupacionales y de las pruebas o valoraciones complementarias que se requieran, estará a cargo del empleador en su totalidad. En ningún caso, pueden ser cobrados ni solicitados al aspirante o al trabajador. </t>
  </si>
  <si>
    <t xml:space="preserve"> Resolución 2844 de 2007</t>
  </si>
  <si>
    <t>Por la cual se adoptan las Guías de Atención Integral de Salud Ocupacional Basadas en la Evidencia</t>
  </si>
  <si>
    <t>(Decreto 4741 de 2005 Art. 20)</t>
  </si>
  <si>
    <t>Estas cinco (5) guías nacen como una importante herramienta que permitirá unificar y abordar la atención integral de la morbilidad profesional que se registra en el país generando un impacto positivo tanto en la salud de los trabajadores como en el personal de salud que previene, diagnostica y trata los siguientes temas: 1) GATISO para desórdenes músculo esqueléticos relacionados con movimientos repetitivos de miembros superiores; 2) GATISO para hipoacusia neurosensorial inducida por ruido en el lugar de trabajo; 3) GATISO para dolor lumbar inespecífico y enfermedad discal relacionados con manipulación manual de cargas y otros factores de riesgo en el lugar de trabajo; 4) GATISO para hombro doloroso relacionado con factores de riesgo en el trabajo; y 5) GATISO para neumoconiosis.</t>
  </si>
  <si>
    <t>Implementación de programa de vigilancia epidemiológica, de acuerdo a la evaluación de los riesgos en la Matriz de Peligros</t>
  </si>
  <si>
    <t xml:space="preserve">PVE Auditivo, PVE biomecánico </t>
  </si>
  <si>
    <t>Decreto 1670 de 2007</t>
  </si>
  <si>
    <t>Por medio del cual se ajustan las fechas para el pago de aportes al Sistema de la Protección Social y para la obligatoriedad del uso de la Planilla Integrada de Liquidación de Aportes</t>
  </si>
  <si>
    <t>ART. 1</t>
  </si>
  <si>
    <t>Plazos para la autoliquidación y el pago de los aportes a los Subsistemas de la Protección Social para aportante 200 o mas cotizantes.</t>
  </si>
  <si>
    <t>Liquidación y pago de aportes al SSI</t>
  </si>
  <si>
    <t>Planilla de autoliquidación de aportes, el cual evidencia cumplimiento en la fecha de pago de acuerdo a los ultimos digitos del nit.</t>
  </si>
  <si>
    <t>Derogado parcialmente por el Decreto Nacional 728 de 2008</t>
  </si>
  <si>
    <t>Por el cual se establece el Sistema para la Protección y Control de la Calidad del Agua para consumo humano</t>
  </si>
  <si>
    <t>Art 4,10</t>
  </si>
  <si>
    <t>Se cuenta con servicio de agua potable Suscripción de servicio con EMCALI Empresas Municipales de Cali No. 660544
Se realiza el mantenimiento periódico al tanque de almacenamiento y abastecimiento  de agua  para evitar enfermedades sanitarias que puedan poner en riesgo la salud del personal por el consumo de agua.</t>
  </si>
  <si>
    <t>Facturas de cobro y contrato de prestación de servicios
Se evidencia la realización del mantenimiento del tanque de almacenamiento y abastecimiento de agua en el formato R-GM-02 Hoja de mantenimiento</t>
  </si>
  <si>
    <t>Decreto 2501 de 2007</t>
  </si>
  <si>
    <t>Por medio del cual se dictan disposiciones para promover prácticas con fines de uso racional y eficiente de energía eléctrica</t>
  </si>
  <si>
    <t>Ministerio de Mina y Energía</t>
  </si>
  <si>
    <t>Dar cumplimiento al programa de ahorro y uso eficiente de energía.
Se realizan campañas de ahorro de energía. Llevar el control y seguimiento al consumo de energía mes a mes.</t>
  </si>
  <si>
    <t xml:space="preserve">Trazabilidad al Programa de Ahorro y uso Eficiente de Energía
</t>
  </si>
  <si>
    <t>Resolución 910 de 2008</t>
  </si>
  <si>
    <t>Por la cual se reglamentan los niveles permisibles de emisión de contaminantes que deberán cumplir las fuentes móviles terrestres, se reglamenta el artículo 91 del Decreto 948 de 1995 y se adoptan otras disposiciones.</t>
  </si>
  <si>
    <t>Art. 5, 8</t>
  </si>
  <si>
    <t>Gerencia, Coordinador de Mtto, Director SGI y Coordinador SGI, Conductor</t>
  </si>
  <si>
    <t>verificar que los vehículos de la compañía cumplan con la revisión técnico-mecánica</t>
  </si>
  <si>
    <t xml:space="preserve">Revisión técnica mecánica para los vehículos de la compañía
</t>
  </si>
  <si>
    <t>Resolución 1677 de 2008</t>
  </si>
  <si>
    <t>Actividades consideradas como peores formas de trabajo infantil y se establece la clasificación de actividades peligrosas y condiciones de trabajo nocivas para la salud e integridad física o psicológica de las personas menores de 18 años de edad.</t>
  </si>
  <si>
    <t xml:space="preserve">Ministerio de la protección social </t>
  </si>
  <si>
    <t>(Decreto 4741 de 2005 Art. 23)</t>
  </si>
  <si>
    <t>En la presente resolución se adecuo el listado de las actividades consideradas como peores formas de trabajo infantil y se establece la clasificación de actividades peligrosas y condiciones de trabajo nocivas para la salud e integridad física o psicológica de las personas menores de 18 años de edad. Establece la lista de las condiciones de trabajo prohibida para los niños o adolescente menores de 18 años, por razón del riesgo que puede ocasionar para la salud y la seguridad.  Los adolescentes entre los 15 y los 17 años de edad que hayan recibido titulo de formación técnica o tecnológica expedido por el SENA, podrán ser autorizados para trabajar en la actividad para la cual fueron formados y podrán ejercer siempre que el contratante cumpla con lo establecido en el Decreto 1295 de 1994, decreto 933 de 2003, Resoluciones 1016 de 1989, 2346 de 2007. En tal evento la autorización se expedirá previo estudio del puesto de trabajo y del panorama de riesgos que el menor va a realizar.</t>
  </si>
  <si>
    <t>No se contrata personal menor de Edad/ Reglamento de trabajo publicado</t>
  </si>
  <si>
    <t>Resolución derogada por el artículo 7 de la Resolución 3597 de 2013</t>
  </si>
  <si>
    <t>Resolución 1956 de 2008</t>
  </si>
  <si>
    <t>Medidas en relación al consumo de cigarrillo o tabaco.</t>
  </si>
  <si>
    <t>Ministerio de Protección social</t>
  </si>
  <si>
    <t xml:space="preserve">2.2.8.11.1.5 </t>
  </si>
  <si>
    <t>Se prohíbe en áreas interiores o cerradas de los lugares de trabajo. El empleador debe poner avisos alusivos a los sitios libres de humo. Adoptar medidas para disuadir a los trabajadores a que fumen el los lugares abierto o a que no fumen.  La Arp debe debe informar y educar a los afiliados.</t>
  </si>
  <si>
    <t>Reglamento interno de trabajo, reglamento de higiene, , reporte de actos y condiciones sub estándar, autoevaluación SGSST</t>
  </si>
  <si>
    <t>Decreto 2060 de 2008</t>
  </si>
  <si>
    <t>Afiliación  a Seguridad Social de trabajadores vinculados por un periodo menor a un mes</t>
  </si>
  <si>
    <t>TODO</t>
  </si>
  <si>
    <t xml:space="preserve">El presente decreto se aplica a todos los empleadores, personas naturales, que cuenten con trabajadores cuya labor se pacte y se preste por uno o unos días y que, en todo caso, resulten inferiores a un mes. La afiliación a este esquema de cobertura social lo realizará el empleador persona natural, a través del Formulario Único de Afiliación Electrónica, que forma parte de la Planilla Integrada de Liquidación de Aportes, para vincular a sus trabajadores a las coberturas sociales de salud-régimen subsidiado, mediante el pago de una contribución de solidaridad para salud, a un ahorro programado de largo plazo, a través del aporte social complementario y al sistema general de riesgos profesionales, a través del pago de la cotización a la que se refiere el artículo 16 </t>
  </si>
  <si>
    <t>Afiliación al SSI</t>
  </si>
  <si>
    <t>GESTIÓN HUMANA</t>
  </si>
  <si>
    <t>"Por medio de la cual se adopta el codigo de etica de los Tecnicos electricistas y se dictan otras disposiciones"</t>
  </si>
  <si>
    <t>Los profesionales a quienes se les aplica esta ley,
deben tener presente que son principios éticos y morales rectores indiscutibles
ajenos a cualquier claudicación, entre otros: el mutuo respeto, la cooperación
colectiva, dignificar la persona, acatar los valores que regulan las relaciones
humanas, convivir en comunidad, cumplir voluntariamente los principios que
guían, protegen y encauzan la actitud del hombre frente a sus deberes,
obligaciones y derechos</t>
  </si>
  <si>
    <t>Director de Gestión Humana; Analista De Gestión Humana</t>
  </si>
  <si>
    <t>Requerimiento de Contratación para el cargo Eletricista-CONTE</t>
  </si>
  <si>
    <t xml:space="preserve">Fotocopia del CONTE en la hoja de vida del colaborador </t>
  </si>
  <si>
    <t>Resolución 2646 de 2008</t>
  </si>
  <si>
    <t>Por la cual 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</si>
  <si>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Identificación y evaluación de los factores psicosociales en el trabajo y sus efectos. Comprende: los aspectos intralaborales, los extralaborales o externos a la organización y las condiciones individuales. La evaluación de los factores psicosociales del trabajo comprende la identificación tanto de los factores de riesgo como de los factores protectores, con el fin de establecer acciones de promoción de la salud y prevención de la enfermedad en la población trabajadora. Intervención de los factores psicosociales en el trabajo y sus efectos. incluye las  Medidas preventivas y correctivas de acoso laboral. Determinación del origen de las patologías presuntamente causadas por estrés ocupacional</t>
  </si>
  <si>
    <t>Gerencia, Director GH</t>
  </si>
  <si>
    <t>Implementación del PVE para el riesgo Psico laboral, aplicación de la batería del ministerio de la protección social./ Existencia del Comité de Convivencia.</t>
  </si>
  <si>
    <t xml:space="preserve">Programa del PVE Psico laboral, evidencia de la aplicación de la batería </t>
  </si>
  <si>
    <t>La batería se tiene que aplicar anualmente según esta normatividad</t>
  </si>
  <si>
    <t>Decreto 3450 de 2008</t>
  </si>
  <si>
    <t>Por el cual se dictan medidas tendientes al uso racional y eficiente de la energía eléctrica</t>
  </si>
  <si>
    <t>Las medidas tendientes al uso racional y eficiente de la energía eléctrica.</t>
  </si>
  <si>
    <t>Ley 1259 de 2008</t>
  </si>
  <si>
    <t>Por medio de la cual se instaura en el territorio nacional la aplicación del comparendo ambiental a los infractores de las normas de aseo, limpieza y recolección de escombros; y se dictan otras disposiciones</t>
  </si>
  <si>
    <t xml:space="preserve">Art 4 </t>
  </si>
  <si>
    <t xml:space="preserve">Sujetos pasivos del comparendo ambiental. Serán sujetos pasivos del comparendo ambiental todas las personas naturales y jurídicas que incurran en faltas contra el medio ambiente, el ecosistema y la sana convivencia, sean ellos propietarios o arrendatarios de bienes inmuebles, dueños, gerentes, representantes legales o administradores de todo tipo de local, de todo tipo de industria o empresa, las personas responsables de un recinto o de un espacio público o privado, de instituciones oficiales, educativas, conductores o dueños de todo tipo de vehículos desde donde se incurra en alguna o varias de esas faltas mediante la mala disposición o mal manejo de los residuos sólidos o los escombros. </t>
  </si>
  <si>
    <t xml:space="preserve">Se cuenta con un plan de manejo ambiental  y un plan de manejo integral de residuos solidos, divulgaciones, capacitaciones, consolidados de generación de residuos, soportes de entrega y/o recolección, actas de disposición final  </t>
  </si>
  <si>
    <t>Ley 1257 de 2008</t>
  </si>
  <si>
    <t>Por la cual se dictan normas de sensibilización, prevención y sanción de formas de violencia y discriminación contra las mujeres, se reforman los Códigos Penal, de Procedimiento Penal, la Ley 294 de 1996 y se dictan otras disposiciones.</t>
  </si>
  <si>
    <t>ART. 12 PARAGRAFO</t>
  </si>
  <si>
    <t xml:space="preserve">Las Administradoras de Riesgos Profesionales (ARP), los empleadores y/o
contratantes, en lo concerniente a cada uno de ellos, adoptarán procedimientos adecuados y
efectivos para: 1. Hacer efectivo el derecho a la igualdad salarial de las mujeres. 2. Tramitar las quejas de acoso sexual y de otras formas de violencia contra la mujer contempladas en esta ley. Estas normas se aplicarán también a las cooperativas de trabajo asociado y a las demás organizaciones que tengan un objeto similar. 
</t>
  </si>
  <si>
    <t xml:space="preserve">Se evidencia el reglamento de trabajo publicado </t>
  </si>
  <si>
    <t>Ley 1252 de 2008</t>
  </si>
  <si>
    <t>Por la cual se dictan normas prohibitivas en materia ambiental, referentes a los residuos y desechos peligrosos y se dictan otras disposiciones</t>
  </si>
  <si>
    <t>Articulos  4,7,9,12,17</t>
  </si>
  <si>
    <t xml:space="preserve">Prohibición
Responsabilidad del generador
Subsistencia de la responsabilidad
Obligaciones del generador
Sanciones </t>
  </si>
  <si>
    <t>No  se realiza importación ni exportación de residuos y desechos peligrosos (los residuos generados son entregados a proveedor autorizado para su respectivo proceso de disposición final).</t>
  </si>
  <si>
    <t>Actas de entrega y disposición final del residuo
Consolidado de generación de resiudos</t>
  </si>
  <si>
    <t>Decreto 1299 de 2008</t>
  </si>
  <si>
    <t>Por el cual se reglamenta el departamento de gestión ambiental de las empresas a nivel industrial y se dictan otras disposiciones</t>
  </si>
  <si>
    <t>Creación del Departamento de Gestión Ambiental de las empresas a nivel industrial, de conformidad con el artículo 8° de la Ley 1124 de 2007.</t>
  </si>
  <si>
    <t xml:space="preserve">Gerencia administrativa </t>
  </si>
  <si>
    <t>Entes de Certificación y verificación
ISO 14001 2015 / Consejo Colombiano de Seguridad Salud en el Trabajo y Ambiente RUC</t>
  </si>
  <si>
    <t xml:space="preserve">Decreto 2566 de 2009 </t>
  </si>
  <si>
    <t xml:space="preserve"> Derogado por el art. 5, Decreto Nacional 1477 de 2014</t>
  </si>
  <si>
    <t>Resolucion 0372 de 2009</t>
  </si>
  <si>
    <t>Por la cual se establecen los elementos que deben contener los planes de gestión de devolución de productos posconsumo</t>
  </si>
  <si>
    <t xml:space="preserve">Todo </t>
  </si>
  <si>
    <t>Por la cual se establecen los elementos que deben contener los planes de gestión de devolución de productos post-consumo de baterías usadas plomo ácido, y se adoptan otras disposiciones”.</t>
  </si>
  <si>
    <t>Nos acogemos al programa de devolución pos consumo del gobierno</t>
  </si>
  <si>
    <t>Ministerio del Interior y de Justicia</t>
  </si>
  <si>
    <t>Reglamental el uso del formato, presentación y contenido del comparendo ambiental de la ley 1259 de 2008 y los lineamientos generales para implementacion al momento de presentarse alguna infracción sobre aseo, limpieza y recoleccioón de residuos sólidos.</t>
  </si>
  <si>
    <t>Política Ambiental
Política de Sostenibilidad 
Plan de Manejo Integral de Residuos</t>
  </si>
  <si>
    <t>Ley 1280 de 2009</t>
  </si>
  <si>
    <t>Por la cual se adiciona el numeral 10 del artículo 57 del Código Sustantivo del Trabajo y se establece la Licencia por Luto</t>
  </si>
  <si>
    <t>Conceder al trabajador en caso de fallecimiento de su cónyuge, compañero o compañera permanente o de un familiar hasta el grado segundo de consanguinidad, primero de afinidad y primero civil, una licencia remunerada por luto de cinco (5) días hábiles, cualquiera sea su modalidad de contratación o de vinculación laboral. La grave calamidad doméstica no incluye la Licencia por Luto que trata este numeral.</t>
  </si>
  <si>
    <t xml:space="preserve">Se evidencia el reglamento de trabajo publicado, Cada que se presenta un caso de fallecimiento, de acuerdo a la notificación de colaborador y dando cumplimiento a lo estipulado por la ley se dan los días de licencia. </t>
  </si>
  <si>
    <t>Decreto 4942 de 2009</t>
  </si>
  <si>
    <t>Por el cual se modifica el artículo 8° del Decreto 1355 de 2008                                                                                                                                                                                                                                        La Calificación con base en el Manual Único para la Calificación de la Invalidez</t>
  </si>
  <si>
    <t xml:space="preserve">Ministerio de protección social </t>
  </si>
  <si>
    <t>Todo (Art.8)</t>
  </si>
  <si>
    <t>Por el cual se modifica el artículo 8° del Decreto 1355 de 2008.</t>
  </si>
  <si>
    <t>Informativa de calificación de la invalidez</t>
  </si>
  <si>
    <t>Se da a conocer a la gerencia y al Director de SGI</t>
  </si>
  <si>
    <t>Circular 070 de 2009</t>
  </si>
  <si>
    <t>Procedimientos e instrucciones para trabajo en alturas</t>
  </si>
  <si>
    <t>Trabajo en alturas</t>
  </si>
  <si>
    <t>Instructivo para  TSA y certificación en nivel avanzado</t>
  </si>
  <si>
    <t>Se siguen los lineamientos respecto a la certificación del personal y la toma de exámenes.</t>
  </si>
  <si>
    <t>Resolución 1486  de 2009</t>
  </si>
  <si>
    <t xml:space="preserve"> Requisitos para ser Entrenador de "Trabajo en Alturas</t>
  </si>
  <si>
    <t>SENA</t>
  </si>
  <si>
    <t>Art. 1, 2</t>
  </si>
  <si>
    <t>Requisitos para ser Entrenador de "Trabajo en Alturas", son los siguientes:
- Educación: Título en formación Técnica y/o Superior
- Formación: Técnico, Tecnólogo o Profesional en áreas afines a la actividad económica en la que se desarrolle el trabajo en alturas, licencia en salud ocupacional vigente, formación pedagógica básica, y curso de formación complementaria para trabajo seguro en alturas - nivel entrenador.
- Experiencia laboral: Tener experiencia mínima de doce (12) meses en el desarrollo de actividades de higiene, seguridad, medicina, diseño y ejecución de P.S.O.E.; doce (12) meses de experiencia en docencia.
- Habilidades: Capacidad para interpretar, argumentar y proponer alternativas en la solución de problemas. Manejo de las TICS. Capacidad para la gestión, el seguimiento y la evaluación de las actividades inherentes a sus responsabilidades.</t>
  </si>
  <si>
    <t>Programa de protección contra caídas</t>
  </si>
  <si>
    <t xml:space="preserve">Programa de gestión de riesgo prioritario </t>
  </si>
  <si>
    <t>Resolución derogada por el artículo 24 de la Resolución 2578 de 2012</t>
  </si>
  <si>
    <t>Resolución 1918 de 2009</t>
  </si>
  <si>
    <t>Por la cual se modifican los artículos 11 y 17 de la Resolución 2346 de 2007 y se dictan otras disposiciones</t>
  </si>
  <si>
    <t>Art. 1,2,3</t>
  </si>
  <si>
    <t xml:space="preserve">…  El costo de las evaluaciones médicas ocupacionales y de las pruebas o valoraciones complementarias, están a cargo del empleador en su totalidad. Los prestadores de servicios de salud ocupacional que realicen los exámenes deben contar con médicos especialistas en medicina del trabajo o salud ocupacional con licencia vigente en salud ocupacional.    También puede contratar su realización con médicos especialistas en medicina del trabajo o salud ocupacional con licencia vigente en salud ocupacional.
La custodia de las evaluaciones medicas ocupacionales y de la historia clínica ocupacional estará a cargo del prestador de servicios de salud ocupacional que la generó. Los médicos especialistas en salud ocupacional con licencia vigente, que formen parte de los servicios médicos de las empresas tendrán la guarda y custodia de la historia clínica ocupacional y son responsables de garantizar la confidencialidad conforme a lo establecido en el art. 16 de la Res. 2346 de 2007.
Los empleadores en ningún caso podrán conservar, anexar copia de la historia clínica ocupacional en la carpeta del trabajador.
Los responsables de la custodia podrán entregar copia al trabajador cuando este lo solicite.  
</t>
  </si>
  <si>
    <t>Programa para la practica de exámenes médicos</t>
  </si>
  <si>
    <t>GESTIÓN SSTA Y AMBIENTAL</t>
  </si>
  <si>
    <t>“Por la cual se establecen los elementos que deben ser considerados en los
Planes de Gestión de Devolución de Productos Posconsumo de Fármacos o
Medicamentos Vencidos”."</t>
  </si>
  <si>
    <t>Art.5</t>
  </si>
  <si>
    <t xml:space="preserve"> De los consumidores o usuarios finales. Los usuarios o
consumidores finales de fármacos o medicamentos deberán:
.
a) Seguir las instrucciones de manejo seguro suministradas por el fabricante o
importador del fármaco o medicamento en la etiqueta del producto.
b) Retornar o entregar los fármacos o medicamentos vencidos a que hace
referencia la presente resolución, al mecanismo de devolución que el
fabricante o importador haya establecido</t>
  </si>
  <si>
    <t>Disposición final de farmacos en caso de generarse con autoridad competente
PMIR</t>
  </si>
  <si>
    <t>Acta de Disposición final</t>
  </si>
  <si>
    <t>Ley 1335 de 2009</t>
  </si>
  <si>
    <t>Disposiciones por medio de las cuales se previenen daños a la salud de los menores de edad, la población no fumadora y se estipulan políticas públicas para la prevención del consumo del tabaco y el abandono de la dependencia del tabaco del fumador y sus derivados en la población colombiana</t>
  </si>
  <si>
    <t xml:space="preserve">Capitulo II
Capitulo V Art. 19 Numeral F, Art. 20 </t>
  </si>
  <si>
    <t xml:space="preserve">Población no fumadora
Prohibición al consumo de tabaco y sus derivados: Entidades públicas y privadas destinadas para cualquier tipo de actividad industrial, comercial o de servicios, incluidas sus áreas de atención al público y salas de espera.
Obligaciones: Los propietarios, empleadores y administradores de los lugares a los que hace referencia el artículo 19 tienen las siguientes obligaciones:
a) Velar por el cumplimiento de las prohibiciones establecidas en la presente ley con el fin de proteger a las personas de la exposición del humo de tabaco ambiental;
b) Fijar en un lugar visible al público avisos que contengan mensajes alusivos a los ambientes libres de humo, conforme a la reglamentación que expida el Ministerio de la Protección Social;
c) Adoptar medidas específicas razonables a fin de disuadir a las personas de que fumen en el lugar, tales como pedir a la persona que no fume, interrumpir el servicio, pedirle que abandone el local o ponerse en contacto con la autoridad competente </t>
  </si>
  <si>
    <t>Programa para la prevención del consumo de alcohol y drogas. Letreros de "espacios libre de humo"</t>
  </si>
  <si>
    <t xml:space="preserve">Procedimiento para la prevención de alcohol y drogas, política de </t>
  </si>
  <si>
    <t>Resolución 181331 de 2009</t>
  </si>
  <si>
    <t>Por la cual se expide el Reglamento Técnico de Iluminación y Alumbrado Público Retilap y se dictan otras disposiciones</t>
  </si>
  <si>
    <t>Ministerio de Minas y Energía</t>
  </si>
  <si>
    <t>Se expide el Reglamento Técnico de Iluminación y Alumbrado Público – Retilap–, el cual está constituido por la presente resolución y su anexo técnico que consta de 243 páginas.</t>
  </si>
  <si>
    <t>Coordinador de Mantenimiento - Director de SGI, electricista</t>
  </si>
  <si>
    <t>Se evidencia  programa de mantenimiento de instalaciones locativas</t>
  </si>
  <si>
    <t>RESOLUCIÓN 180540 DE 2010 ART 6 deroga el Anexo General de la Resolución 181331 de 2009.</t>
  </si>
  <si>
    <t>Ley 1333 de 2009</t>
  </si>
  <si>
    <t xml:space="preserve">Por la cual se establece el procedimiento sancionatorio ambiental y se dictan otras disposiciones </t>
  </si>
  <si>
    <t>Procedimiento sancionatorio ambiental para la autoridad ambiental.</t>
  </si>
  <si>
    <t xml:space="preserve">Implementación del SGA
Se cuenta con una matriz de aspectos e impactos ambientales, donde se establecen medidas para evitar o disminuir los impactos ambientales, asi como taambién la identificación y cumplimiento de los requisitos legales aplicables </t>
  </si>
  <si>
    <t xml:space="preserve">Matriz de Aspectos e Impactos Ambientales 
Matriz de requisitos legales </t>
  </si>
  <si>
    <t>Ley 1355 de 2009</t>
  </si>
  <si>
    <t>Por medio de la cual se define la obesidad y las enfermedades crónicas no transmisibles asociadas a ésta como una prioridad de salud pública y se adoptan medidas para su control, atención y prevención</t>
  </si>
  <si>
    <t xml:space="preserve">Art. 5 </t>
  </si>
  <si>
    <t>El Ministerio de la Protección Social reglamentará mecanismos para que todas las empresas del país promuevan durante la jornada laboral pausas activas para todos sus empleados, para lo cual contarán con el apoyo y orientación de las Administradoras de Riesgos Profesionales</t>
  </si>
  <si>
    <t>Capacitaciones, charlas sobre habitos de vida saludable</t>
  </si>
  <si>
    <t>Se han realizado divulgaciones y charlas sobre hábitos de vida saludable</t>
  </si>
  <si>
    <t>Decreto 3930 de 2010</t>
  </si>
  <si>
    <t>Por el cual se reglamenta parcialmente el Título I de la Ley 9ª de 1979, así como el Capítulo II del Título VI -Parte III- Libro II del Decreto-ley 2811 de 1974 en cuanto a usos del agua y residuos líquidos y se dictan otras disposiciones</t>
  </si>
  <si>
    <t>Art 24, 25, 28, 38</t>
  </si>
  <si>
    <t xml:space="preserve">Establece las directrices sobre el uso del agua y los vertimientos de residuos líquidos </t>
  </si>
  <si>
    <t xml:space="preserve">Cumplimiento al PMIR por medio de prácticas adecuadas de disposición final
</t>
  </si>
  <si>
    <t>Soportes de disposición final de residuos
Estudio de caracterización de aguas residuales
Acta de exoneración de caracterización de aguas residuales</t>
  </si>
  <si>
    <t xml:space="preserve">Artículos compilados en el artículo 2.2.3.3.4.3 del Decreto único reglamentario 1076 de 2015. </t>
  </si>
  <si>
    <t>DECRETO 4728 DE 2010</t>
  </si>
  <si>
    <t>Por el cual se modifica parcialmente el Decreto 3930 de 2010.</t>
  </si>
  <si>
    <t>Deroga el Art. 28 del decreto 3930 de 2010 Art. 1</t>
  </si>
  <si>
    <t>Fijación de la norma de vertimiento. El Ministerio de Ambiente, Vivienda y Desarrollo Territorial fijará los parámetros y los límites máximos permisibles de los vertimientos a las aguas superficiales, marinas, a los sistemas de alcantarillado público y al suelo.
El Ministerio de Ambiente Vivienda y Desarrollo Territorial dentro de los diez (10) meses, contados a partir de la fecha de publicación de este decreto, expedirá las normas de vertimientos puntuales a aguas superficiales y a los sistemas de alcantarillado público.
Igualmente, el Ministerio de Ambiente Vivienda y Desarrollo Territorial deberá establecer las normas de vertimientos al suelo y aguas marinas, dentro de los treinta y seis (36) meses, contados a partir de la fecha de publicación de este decreto.</t>
  </si>
  <si>
    <t>Circular 0038 de 2010</t>
  </si>
  <si>
    <t>Adiciona a la Resolución 1956 de 2008 el siguiente tema: los lugares de trabajo anexos y conexos a la empresa</t>
  </si>
  <si>
    <t>LOGISTICA INTEGRAL</t>
  </si>
  <si>
    <t>Ley 1393 de 2010</t>
  </si>
  <si>
    <t>Medidas en materia de control a la evasión y elusión de cotizaciones y aportes</t>
  </si>
  <si>
    <t>Capitulo III  Artículos 26 a 33 sobre los aportes a la Seguridad Social.</t>
  </si>
  <si>
    <t xml:space="preserve">La celebración y cumplimiento de las obligaciones derivadas de contratos de prestación de servicios estará condicionada a la verificación por parte del contratante de la afiliación y pago de los aportes al sistema de protección social, conforme a la reglamentación que para tal efecto expida el Gobierno Nacional. Las cotizaciones al Sistema General de Seguridad Social en Salud deben hacer si sobre la misma base de las cotizaciones efectuadas al Sistema de Riesgos Profesionales y pensiones. </t>
  </si>
  <si>
    <t xml:space="preserve">Gerencia, Proceso Contable y de logística </t>
  </si>
  <si>
    <t>Procedimiento para la selección, evaluación de proveedores</t>
  </si>
  <si>
    <t>Procedimiento de selección, evaluación y reevaluación de proveedores.</t>
  </si>
  <si>
    <t>Ley 1429 de 2010</t>
  </si>
  <si>
    <t xml:space="preserve">Ley de formalización y generación de empleo </t>
  </si>
  <si>
    <t>Art. 65 parágrafo 2</t>
  </si>
  <si>
    <t>Registro Comité Paritario de Salud Ocupacional, Suprímase el literal f) del artículo 21 del Decreto ley 1295 de 1994.</t>
  </si>
  <si>
    <t>Actas del Copasst</t>
  </si>
  <si>
    <t xml:space="preserve">Cuenta con un comité del COPASST, y se evidencia la realización de las actas mes  a mes </t>
  </si>
  <si>
    <t>Resolucion 1511 de 2010</t>
  </si>
  <si>
    <t>Por la cual se establecen los Sistemas de Recolección Selectiva y Gestión Ambiental de Residuos de Bombillas y se adoptan otras disposiciones.</t>
  </si>
  <si>
    <t>Art. 11, 13, 16, 20, 21</t>
  </si>
  <si>
    <t xml:space="preserve">Se realiza el proceso de clasificación y empaquetado o encapsulamiento  del residuo, se gestiona la entrega con entidades avaladas para la respectiva disposición final de los mismos, se realiza con todo el personal el proceso de sensibilización y capacitación en el tema </t>
  </si>
  <si>
    <t>Resolucion 1512 de 2010</t>
  </si>
  <si>
    <t>Por la cual se establecen los sistemas de recolección selectiva y gestión ambiental de residuos de Computadores y/o Periféricos y se adoptan otras disposiciones.</t>
  </si>
  <si>
    <t>Art 15, 19, 20</t>
  </si>
  <si>
    <t>Plan de manejo integral de residuos 
se cumple con el proceso de dar de baja a los computadores y/o periféricos que han cumplido su ciclo de funcionalidad y posteriormente se crealiza entrega para su respectivo proceso de desarticulación y disposición final de los mismos con empresa avalada para tal fin</t>
  </si>
  <si>
    <t xml:space="preserve">Actas de entrega y disposición final 
Licencias Ambientales </t>
  </si>
  <si>
    <t>Ley 1383 de 2010</t>
  </si>
  <si>
    <t>Por la cual se reforma la Ley 769 de 2002 - Código Nacional de Tránsito, y se dictan otras disposiciones</t>
  </si>
  <si>
    <t>Art. 11</t>
  </si>
  <si>
    <t>Revisión periódica de los vehículos. Todos los vehículos automotores, deben someterse anualmente a revisión técnico-mecánica y de emisiones contaminantes. Los vehículos de servicio particular, se someterán a dicha revisión cada dos (2) años durante sus primeros seis (6) años contados a partir de la fecha de su matrícula; las motocicletas lo harán anualmente.
La revisión estará destinada a verificar:
1. El adecuado estado de la carrocería.
2. Niveles de emisión de gases y elementos contaminantes acordes con la legislación vigente sobre la materia.
3. El buen funcionamiento del sistema mecánico.
4. Funcionamiento adecuado del sistema eléctrico y del conjunto óptico.
5. Eficiencia del sistema de combustión interno.
6. Elementos de seguridad.
7. Buen estado del sistema de frenos constatando, especialmente, en el caso en que este opere con aire, que no emita señales acústicas por encima de los niveles permitidos.
8. Las llantas del vehículo.
9. Del funcionamiento de los sistemas y elementos de emergencia.
10. Del buen funcionamiento de los dispositivos utilizados para el cobro en la prestación del servicio público.</t>
  </si>
  <si>
    <t>Resolucion 1457 de 2010</t>
  </si>
  <si>
    <t>Por la cual se establecen los Sistemas de Recolección Selectiva y Gestión Ambiental de Llantas Usadas y se adoptan otras disposiciones.</t>
  </si>
  <si>
    <t>Art 14</t>
  </si>
  <si>
    <t>Obligaciones de los consumidores. Para efectos de aplicación de los Sistemas de Recolección Selectiva y Gestión Ambiental de Llantas Usadas, son obligaciones de los consumidores las siguientes:
a) Retornar o entregar las llantas usadas en los puntos de recolección establecidos por los productores;
b) Seguir las instrucciones de manejo seguro suministradas por los productores de llantas.</t>
  </si>
  <si>
    <t>Se tiene establecido en el momento de la generación de llantas, realizar acopio temporal para la respectiva entrega y disposición final con entidad abalada que se encuentra dentro del programa de gobierno de devolución post-consumo.</t>
  </si>
  <si>
    <t>En el momento de generación, se debe contar con actas de entrega y disposición final del residuo
Licencias Ambientales 
Se lleva el consolidado de generación de residuos y control de salida de residuos.</t>
  </si>
  <si>
    <t>Resolución derogada por el artículo 24 de la Resolución 1326 de 2017</t>
  </si>
  <si>
    <t>Resolucion 1297 de 2010</t>
  </si>
  <si>
    <t>Por la cual se establecen los Sistemas de Recolección Selectiva y Gestión Ambiental de Residuos de Pilas y/o Acumuladores y se adoptan otras disposiciones</t>
  </si>
  <si>
    <t>Art 16</t>
  </si>
  <si>
    <t>Por la cual se establecen los sistemas de recolección selectiva y gestión ambiental de residuos de pilas y acumuladores  se adoptan otras disposiciones.</t>
  </si>
  <si>
    <t xml:space="preserve">Plan de manejo integral de residuos 
Se realiza clasificación y acopio temporal y se hace entega al programa de devolución post consumo pilas con el ambiente. Pilas con el ambiente es el programa colectivo de posconsumo liderado por la Cámara de Electrodomésticos de la Asociación Nacional de Empresarios de Colombia, ANDI y conformado por las principales compañías del sector de pilas en el país, para dar cumplimiento a la presente resolución </t>
  </si>
  <si>
    <t xml:space="preserve">Actas de entrega y disposición final del residuo
Licencias Ambientales </t>
  </si>
  <si>
    <t>Decreto 926 de 2010</t>
  </si>
  <si>
    <t>Reglamento Colombiano de Construcción Sismorresistente NSR-10</t>
  </si>
  <si>
    <t>Art. 1, Parágrafo del Art. 2</t>
  </si>
  <si>
    <t>La prevención de incendios es responsabilidad de todas las autoridades y los habitantes del territorio colombiano. En cumplimiento de esta responsabilidad los organismos públicos y privados deberán contemplar la contingencia de este riesgo en los bienes inmuebles tales como parques naturales, construcciones, programas y proyectos tendientes a disminuir su vulnerabilidad.
Por el cual se establecen los requisitos de carácter técnico y científico para construcciones sismo resistentes NSR-10</t>
  </si>
  <si>
    <t>Plan de Emergencias</t>
  </si>
  <si>
    <t>Se cuenta con un plan de emergencia, se evidencia la realización de simulacros</t>
  </si>
  <si>
    <t>Decreto 2525 de 2010</t>
  </si>
  <si>
    <t>Por el cual se modifica el Decreto 926 de 2010 y se dictan otras disposiciones</t>
  </si>
  <si>
    <t>Art. 1 y 4</t>
  </si>
  <si>
    <t>Vigencia y transitoriedad del reglamento de construcción Sismorresistente NSR-10</t>
  </si>
  <si>
    <t>NTC-4435 de 2010</t>
  </si>
  <si>
    <t xml:space="preserve">Hojas de Seguridad Materiales </t>
  </si>
  <si>
    <t>ICONTEC</t>
  </si>
  <si>
    <t>III Preparación de una hoja de seguridad para materiales, organización, principios y presentación.</t>
  </si>
  <si>
    <t>plan de manejo ambiental</t>
  </si>
  <si>
    <t>Se tiene un plan de manejo ambiental</t>
  </si>
  <si>
    <t>Resolución 180540 de 2010</t>
  </si>
  <si>
    <t>Por la cual se modifica el Reglamento Técnico de Iluminación y Alumbrado Público – Retilap, se establecen los requisitos de eficacia mínima y vida útil de las fuentes lumínicas y se dictan otras disposiciones</t>
  </si>
  <si>
    <t>Modificar el Reglamento Técnico de Iluminación y Alumbrado Público –Retilap– expedido mediante Resolución número 181331 del 6 de agosto de 2009. A partir de la vigencia de la presente resolución el Reglamento Técnico de Iluminación y Alumbrado Público, será el contenido en el Anexo General de la presente resolución el cual forma parte integral de este acto administrativo. El Anexo General expedido mediante la presente resolución sustituye el adoptado mediante Resolución 18 1331 del 6 de agosto de 2009. La eficacia mínima, vida útil y demás requisitos técnicos de las fuentes de iluminación que deben sustituir a las fuentes de baja eficacia lumínica son los establecidos en el anexo general de la presente resolución. Las demás disposiciones y considerandos de la Resolución 181331 de agosto 6 de 2009 continúan vigentes. La presente resolución rige a partir la fecha de su publicación en el Diario Oficial y deroga el Anexo General de la Resolución 181331 de 2009.</t>
  </si>
  <si>
    <t xml:space="preserve">Programa mantenimiento </t>
  </si>
  <si>
    <t>Se evi dencia  programa de mantenimiento de instalaciones locativas</t>
  </si>
  <si>
    <t>Resolución 181568 de 2010</t>
  </si>
  <si>
    <t>Por la cual se hacen unas aclaraciones y modificaciones al Reglamento Técnico de Iluminación y Alumbrado Público – RETILAP- y se dictan otras disposiciones.</t>
  </si>
  <si>
    <t xml:space="preserve">Se aclaran algunos requisitos del Anexo General de la Resolución 180540 de 2010 </t>
  </si>
  <si>
    <t>Programa para el control del riesgo eléctrico y la iluminación</t>
  </si>
  <si>
    <t>Resolución 182544 de 2010</t>
  </si>
  <si>
    <t>Por la cual se hacen unas aclaraciones y modificaciones al Reglamento Técnico de Iluminación y Alumbrado Público -RETILAP- y se dictan otras disposiciones</t>
  </si>
  <si>
    <t>Por la cual se hacen unas aclaraciones sobre Retilap, hasta el 30 de junio de 2011, lámparas incandescentes de potencia menor o igual a150w, hasta el 31 de diciembre lámparas incandescentes de potencia menor o igual a 75 w, hasta el 31 de diciembre de 2013, lámparas de potencia menor o igual a 60w, a partir de esa fecha se aplicaran restricciones</t>
  </si>
  <si>
    <t xml:space="preserve">RUC </t>
  </si>
  <si>
    <t>Consejo Colombiano de Seguridad</t>
  </si>
  <si>
    <t>RUC es un sistema de información y mejoramiento continuo enfocado a la gestión efectiva del riesgo, al cumplimiento de la legislación colombiana y requisitos de otra índole en materia de Seguridad, Salud en el Trabajo y Ambiente (SSTA), que le permite a la empresa, adicionalmente, participar en la búsqueda de nuevos negocios y adjudicación de contratos.</t>
  </si>
  <si>
    <t xml:space="preserve">Auditoria interna y externa </t>
  </si>
  <si>
    <t xml:space="preserve">Calificación  realizada por la auditoria RUC externa </t>
  </si>
  <si>
    <t>Decreto 2923 de 2011</t>
  </si>
  <si>
    <t>Por el cual se establece el Sistema de Garantía de Calidad del Sistema General de Riesgos
Profesionales</t>
  </si>
  <si>
    <t>Articulo 2</t>
  </si>
  <si>
    <t>cumplimiento de sus responsabilidades en materia de prevención de riesgos ocupacionales, desarrollo del programa de salud ocupacional y aplicación de los sistemas de gestión de la seguridad y la salud en el trabajo.</t>
  </si>
  <si>
    <t>Implementación del sistema de gestión en seguridad y salud en el trabajo</t>
  </si>
  <si>
    <t>Derogado decreto único 1072  de 2014</t>
  </si>
  <si>
    <t>Artículo compilado en el artículo 2.2.4.7.1 del Decreto Único Reglamentario 1072 de 2015. Debe tenerse en cuenta lo dispuesto por el artículo 3.1.1 del mismo Decreto 1072 de 2015</t>
  </si>
  <si>
    <t>Ley 1468 de 2011</t>
  </si>
  <si>
    <t>por la cual se modifican los artículos 236, 239, 57, 58 del Código Sustantivo del Trabajo y se dictan otras disposiciones.</t>
  </si>
  <si>
    <t>La Ley 1468 “Por la cual se modifican los artículos 236, 239, 57, 58 del Código Sustantivo del Trabajo:
ARTÍCULO 1°. El artículo 236 del Código Sustantivo del Trabajo quedará así:
Descanso remunerado en la época del parto. 1. Toda trabajadora en estado de embarazo tiene derecho a una licencia de catorce (14) semanas en la época de parto, remunerada con el salario que devengue al entrar a disfrutar del descanso.
2. Si se tratare de un salario que no sea fijo, como en el caso de trabajo a destajo o por tarea, se toma en cuenta el salario promedio devengado por la trabajadora en el último año de servicios, o en todo el tiempo si fuere menor.
3. Para los efectos de la licencia que trata este artículo, la trabajadora debe presentar al empleador un certificado médico, en el cual debe constar:
a) El estado de embarazo de la trabajadora;
b) La indicación del día probable del parto, y
c) La indicación del día desde el cual debe empezar la licencia, teniendo en cuenta que, por lo menos, ha de iniciarse dos semanas antes del parto</t>
  </si>
  <si>
    <t xml:space="preserve">Gestión humana </t>
  </si>
  <si>
    <t>Reglamento de trabajo y licencias de maternidad emitidas por EPS.</t>
  </si>
  <si>
    <t>Licencias de Maternidad emitidas por EPS</t>
  </si>
  <si>
    <t>Por la cual se promueve la formación de hábitos, comportamientos y conductas seguros en la vía y se dictan otras disposiciones.</t>
  </si>
  <si>
    <t xml:space="preserve">Toda entidad, organización o empresa del sector público o
privado que para cumplir sus fines misionales o en el desarrollo de sus
actividades posea, fabrique, ensamble, comercialice, contrate, o administre flotas
de vehículos automotores o no automotores superiores a diez (10) unidades, o
contrate o administre personal de conductores, contribuirán al objeto de la
presente Ley. </t>
  </si>
  <si>
    <t>Director de SGI</t>
  </si>
  <si>
    <t>capacitaciones, divulgación de conductas comportamientos en la vía 
Plan Estratégico de Seguridad Vial</t>
  </si>
  <si>
    <t>Plan Estratégico de Seguridad Vial ; Asistencia de capacitaciones; Divulgaciones</t>
  </si>
  <si>
    <t>"Por medio de la cual se garantiza la igualdad salarial y de retribución laboral entre mujeres y hombres, se establecen mecanismos para erradicar cualquier forma de discriminación y se dictan otras disposiciones"</t>
  </si>
  <si>
    <t>Por medio de la cual se garantiza la igualdad salarial y de retribución laboral entre mujeres y hombres, se establecen  mecanismos para erradicar cualquier forma de discriminación y se dictan otras disposiciones</t>
  </si>
  <si>
    <t>Reglamento de trabajo, Codigo de Etica</t>
  </si>
  <si>
    <t>Contratacion de personal con Escala Salarial Establecida por Cargos.</t>
  </si>
  <si>
    <t>Por la cual se modifica el Sistema de Riesgos Laborales y se dictan otras disposiciones
en materia de Salud Ocupacional.</t>
  </si>
  <si>
    <t>Art. 1-9, 13, 30 y 33</t>
  </si>
  <si>
    <t>Definiciones, Afiliados. Son afiliados al Sistema General de Riesgos Laborales, Accidente de trabajo, Enfermedad laboral, Ingreso base de liquidación, Monto de las cotizaciones, Efectos por el no pago de aportes al Sistema General de Riesgos Laborales, Reporte de información de actividades y resultados de promoción y
prevención, Supervisión de las empresas de alto riesgo, Reporte de Accidente de Trabajo y Enfermedad Laboral y Vigencia y derogatorias.</t>
  </si>
  <si>
    <t>Afiliación a la ARL</t>
  </si>
  <si>
    <t xml:space="preserve">Se evidencia el pago de la seguridad social y la afiliación a la ARL </t>
  </si>
  <si>
    <t>Ley 1581 de 2012</t>
  </si>
  <si>
    <t>Por la cual se dictan disposiciones generales para la protección de datos
personales</t>
  </si>
  <si>
    <t>Artículos 4,6,8,9,11,12, 13,14,15,17,18</t>
  </si>
  <si>
    <t xml:space="preserve">Principios para el Tratamiento de datos personales. 
Tratamiento de datos sensibles. 
Derechos de los Titulares. 
Autorización del Titular.
Suministro de la información. La información solicitada podrá ser suministrada por cualquier medio, incluyendo los electrónicos, según lo requiera el Titular. La información deberá ser de fácil lectura, sin barreras técnicas que impidan su acceso y deberá corresponder en un todo a aquella que repose en la base de datos
Deber de informar al Titular. El Responsable del Tratamiento, al momento de solicitar al Titular la autorización, deberá informarle de manera clara y expresa
Personas a quienes se les puede suministrar la información.
Los Titulares o sus causahabientes podrán consultar la información personal del Titular que repose en cualquier base de datos, sea esta del sector público o privado. El Responsable del Tratamiento o Encargado del Tratamiento deberán suministrar a estos toda la información contenida en el registro individual o que esté vinculada con la identificación del Titular.
Reclamos. El Titular o sus causahabientes que consideren que la información contenida en una base de datos debe ser objeto de corrección, actualización o supresión, o cuando adviertan el presunto incumplimiento de cualquiera de los deberes contenidos en esta ley, podrán presentar un reclamo ante el Responsable del Tratamiento o el Encargado del Tratamiento
Deberes de los Responsables del Tratamiento. 
Deberes de los Encargados del Tratamiento.
</t>
  </si>
  <si>
    <t>Director SGI y Gerencia administrativa</t>
  </si>
  <si>
    <t>Informar en inducción lo implementado en protección de datos.             Solicitar autorización de tratamiento de datos cuando ingresa a la compañía y creación de otro si para personal ya vinculado a la compañía.                                                                                                                               Solicitar a proveedores y clientes autorización de protección de datos y definir en los contratos</t>
  </si>
  <si>
    <t>Política de protección de tratamiento de datos personales Autorización R-GH-35                                       Ruta de inducción  R-GH-15                                                                                       Aviso de privacidad                                                                                          Autorización de protección de datos usuarios, clientes y proveedores                                                                                                                        Otro si modificación al contrato para protección de datos</t>
  </si>
  <si>
    <t>Ley 1566 de 2012</t>
  </si>
  <si>
    <t>Por la cual se dictan normas para garantizar la atención integral a personas que consumen sustancias psicoactivas y se crea el premio nacional "entidad comprometida con la prevención del consumo, abuso y adicción a sustancias" psicoactivas.</t>
  </si>
  <si>
    <t>*Pruebas de alcoholemia.
*Exámenes médicos ocupacionales.  
*Actividades de prevención del consumo, abuso y adicciones a sustancias psicoactivas, con apoyo de la ARL.</t>
  </si>
  <si>
    <t>*Política de no fumadores, alcohol y drogas. Esta se comparte por medio de inducciones y reinducciones.
*Resultados de exámenes ocupacionales.
*Registro de pruebas de alcoholismo con el fin de evitar trabajos realizados bajo estas condiciones.</t>
  </si>
  <si>
    <t>Resolución 652 de 2012</t>
  </si>
  <si>
    <t>Por la cual se establece la conformación y funcionamiento del Comité de Convivencia 
Laboral en entidades públicas y empresas privadas y se dictan otras disposiciones.</t>
  </si>
  <si>
    <t xml:space="preserve">El Comité de Convivencia Laboral estará compuesto por un número igual de representantes del empleador y de los trabajadores, con sus respectivos suplentes. Los integrantes del Comité preferiblemente deben contar con competencias actitudinales y comportamentales, tales como respeto, imparcialidad, tolerancia,  serenidad, confidencialidad, reserva en el manejo de información y ética; así mismo,  habilidades de comunicación asertiva, liderazgo y resolución de conflictos. </t>
  </si>
  <si>
    <t xml:space="preserve">Gerencia, Director GH </t>
  </si>
  <si>
    <t>actas de comité convivencia de acuerdo a reuniones trimestrales o extraordinarias en caso de presentarse una queja.</t>
  </si>
  <si>
    <t>Conformación del comité de Convivencia cada 2 años, Actas de reunión.                                       Entrega de informes trimestrales a Gerencia</t>
  </si>
  <si>
    <t>Decreto 2368 de 2012</t>
  </si>
  <si>
    <t xml:space="preserve">Por el cual se reglamenta parcialmente la Ley 1539 de 2012 y se dictan otras
disposiciones. </t>
  </si>
  <si>
    <t xml:space="preserve">Ministerio de defensa </t>
  </si>
  <si>
    <t xml:space="preserve">"Por la cual se reglamenta parcialmente la ley 1539 de 2012 y se dictan otras disposiciones.
Artículo 1. Las personas que presten servicios de vigilancia y seguridad privada (vigilantes, escoltas y supervisores) y cuyas labores impliquen el porte o tenencia de armas de fuego, deberán obtener el certificado de aptitud psicofísica para el porte y tenencia de armas de fuego, el cual debe expedirse con base en los parámetros establecidos en el literal d) del artículo 11 de la Ley 1119 de 2006, por parte de una institución especializada registrada y certificada ante la autoridad respectiva y con los e estándares determinados en la ley. </t>
  </si>
  <si>
    <t>Solicitud del certificado de aptitud psicofísica del vigilante de la compañía, a la empresa prestadora del servicio.</t>
  </si>
  <si>
    <t>Hoja de vida del vigilante de la compañía, la cual contiene el certificado de aptitud psicofísica o el certificado de tenencia de armas.</t>
  </si>
  <si>
    <t>Decreto derogado por el artículo 9 del Decreto 738 de 2013</t>
  </si>
  <si>
    <t xml:space="preserve">Por la cual se adopta la política nacional de gestión del riesgo de desastres y se establece el Sistema Nacional de Gestión del Riesgo de Desastres y se dictan otras disposiciones
</t>
  </si>
  <si>
    <t>CAPÍTULO. II
Estructura: Organización, Dirección y Coordinación del Sistema
Nacional de Gestión del Riesgo de Desastres
Art. 8 Numeral 2
CAPÍTULO III
Art. 42,</t>
  </si>
  <si>
    <t xml:space="preserve">Artículo 8° Integrantes del Sistema Nacional. Son integrantes del
sistema nacional:
Numeral 2. Entidades privadas con ánimo y sin ánimo de lucro. Por su intervención en el desarrollo a través de sus actividades económicas, sociales y ambientales.
Artículo 42. Análisis específicos de riesgo y planes de contingencia. 
Todas las entidades públicas o privadas encargadas de la prestación de servicios públicos, que ejecuten obras civiles mayores o que desarrollen actividades industriales o de otro tipo que puedan significar riesgo de desastre para la sociedad, así como las que específicamente determine la Unidad Nacional para la Gestión del Riesgo de Desastres, deberán realizar un análisis específico de riesgo que considere los posibles efectos de eventos naturales sobre la infraestructura expuesta y aquellos que se deriven de los daños de la misma en su área de influencia, así como los que se deriven de su operación. Con base en este análisis diseñará e implementarán las
medidas de reducción del riesgo y planes de emergencia y contingencia que serán de su obligatorio cumplimiento.
</t>
  </si>
  <si>
    <t>Plan de emergencias y Plan de contingencias ambientales</t>
  </si>
  <si>
    <t xml:space="preserve">Divulgación de los Planes
Simulacros de evaluación de respuesta, 
Capacitación y entrenamiento </t>
  </si>
  <si>
    <t>Resolución 1514 de 2012</t>
  </si>
  <si>
    <t>Por la cual adoptan los Términos de Referencia para la Elaboración del Plan de Gestión del Riesgo para el Manejo de Vertimientos.</t>
  </si>
  <si>
    <t xml:space="preserve">Art.2,4 </t>
  </si>
  <si>
    <t xml:space="preserve">Art.2 Ambito de aplicación. La presente resolución rige en todo el territorio Nacional y aplica a las personas naturales o jurídicas de derecho público o privado, que desarrollen actividades industriales, comerciales y de servicios, que generen vertimientos a un cuerpo de agua o al suelo.
Art. 4 Responsabilidad del Plan de Gestión del Riesgo para Manejo de Vertimienos. 
La formulación e implementación del plan de gestión de riesgos para el manejo de vertimientos es responsabilidad del generador del vertimiento que forma parte del permiso de vertimiento o licencia ambiental, según sea el caso, quien deberá desarrollarlo y presentarlo de acuerdo con los términos establecidos en la presente resolución. </t>
  </si>
  <si>
    <t>Aplica al cliente por su razón social, lugar donde se desarrollan las actividades y obtención de Licencia.</t>
  </si>
  <si>
    <t>Se realiz a el estudio de vertimientos
CIM S.A.S, en caso de ocurrencia, se acoge al plan de contingencias que tenga establecido el cliente</t>
  </si>
  <si>
    <t>Derogado por el Decreto 3930 de 2010</t>
  </si>
  <si>
    <t>Resolución 1409 de 2012</t>
  </si>
  <si>
    <t>Por la cual se establece el Reglamento de Seguridad para protección contra caídas en trabajo en alturas</t>
  </si>
  <si>
    <t>* Incluir en el programa de salud ocupacional, los procedimientos, elementos y disposiciones establecidas en la presente resolución.
* Implementar el Programa de Protección contra Caídas de conformidad con la presente resolución, las medidas necesarias para la identificación, evaluación y control de los riesgos asociados al trabajo en alturas.
* Garantizar que la estructura de anclaje utilizada tenga como mínimo una resistencia de 5000 libras (22.2 Kilonewtons – 2.272 Kg) por persona conectada, en la implementación de medidas colectivas e individuales de protección contra caídas de personas
* Disponer de personal capacitado, competente y calificado para las actividades con trabajos en alturas.
*Garantizar un programa de capacitación y entrenamiento a todo trabajador que esté expuesto al riesgo de trabajo en alturas, antes de iniciar tareas y uno de reentrenamiento, por lo menos una vez al año, el cual debe incluir los aspectos para capacitación establecidos en la presente resolución. 
* Garantizar la operatividad de un programa de inspección conforme a las disposiciones de la presente resolución, de  los sistemas de protección contra caídas por lo menos una vez al año, por intermedio de una persona o equipo de personas, competentes y/o calificadas según corresponda, sea con recursos propios o contratados. 
*Incluir dentro de su Plan de Emergencias un procedimiento para rescate en alturas, con personal entrenado.   
*El empleador es el único responsable, antes de la vinculación laboral y por lo menos una vez al año y a través de médicos ocupacionales de su empresa o contratados, de la evaluación de las condiciones de aptitud psicofísica de los empleados, necesarias para realizar trabajos en alturas
*La capacitación debe realizarse a dos tipos de población objeto: las personas que realizan labores de tipo administrativo (empleadores, jefes y supervisores) y a las personas que realizan labores operativas (trabajadores en alturas, jefes y supervisores). Esta capacitación debe ser realizada por entrenadores certificados. 
Desaparece el nivel intermedio de formación operativa 
Se exige que el coordinador de salud ocupacional de la empresa sea competente para trabajo seguro en alturas
Se amplia el plazo para la certificación de competencias laborales por 24 meses
Deroga las anteriores resoluciones y circulares que se dictaron respecto a este tema</t>
  </si>
  <si>
    <t>Ley 1575 de 2012</t>
  </si>
  <si>
    <t>Por medio de la cual se establece la Ley general de bomberos de Colombia</t>
  </si>
  <si>
    <t>Art. 18 parágrafo 2 y art. 42</t>
  </si>
  <si>
    <t>las brigadas de emergencias industriales deberán capacitarse ante las instituciones bomberiles de acuerdo a lo establecido por la Dirección nacional de Bomberos, Los cuerpos de bomberos son los únicos autorizados para la realización de inspecciones revisiones técnicas en prevención de incendios en las edificaciones publicas y privadas.</t>
  </si>
  <si>
    <t>Plan de emergencias, brigadas de seguridad</t>
  </si>
  <si>
    <t xml:space="preserve">Se cuenta con un plan de emergencia, se evidencia la realización de simulacros, y brigadistas </t>
  </si>
  <si>
    <t>Decreto 019 de 2012</t>
  </si>
  <si>
    <t>Ley anti trámites</t>
  </si>
  <si>
    <t>Art. 121, 137-146</t>
  </si>
  <si>
    <t>Trámite de reconocimiento de incapacidades y licencias de maternidad y paternidad: El trámite para el reconocimiento de incapacidades por enfermedad general y licencia por paternidad o maternidad a cargo del Sistema General del Sistema de Seguridad Social y Salud, deberá ser adelantado, de manera directa, por el empleador y ante la EPS. en consecuencia en ningún caso puede ser trasladado al afiliado el trámite para la obtención de dicho reconocimiento.
Para efectos laborales, será obligación de los afiliados informar al empleador sobre la expedición de una incapacidad o licencia.
No discriminación a personas en situación de discapacidad, afiliación a las cajas de compensación familiar, aviso de la ocurrencia de un accidente de trabajo</t>
  </si>
  <si>
    <t>Entrega de Incapacidades por parte del Trabajador y Proceso de Solicitud de reconocimiento realizada por Analista gestion humana ante cada EPS.
Proceso de Afiliacion al SSI</t>
  </si>
  <si>
    <t>Se evidencia el pago de la seguridad social , Teniendo en cuenta la nueva LEY la compañía cumple los artículos 7,8,21 (se omite la solicitud de pasado judicial, declaraciones extra juicio, solicitud de certificados de supervivencia para afiliación a cajas de compensación). Se evidencia el tramite de reconocmiento economico realizado por la compañia ante las EPS.</t>
  </si>
  <si>
    <t>Resolución 1356 de 2012</t>
  </si>
  <si>
    <t>Por  la cual se modifica parcialmente la Resolución 652 de 2012</t>
  </si>
  <si>
    <t>Por la cual se modifica parcialmente la Resolución 652 de 2012. En la Reglamentación en la conformación y  el funcionamiento del Comité de Convivencia Laboral en entidades públicas y empresas privadas.</t>
  </si>
  <si>
    <t xml:space="preserve">Gerencia, Director de Gestión humana </t>
  </si>
  <si>
    <t>Conformacion del Comité de Convivencia desde el 2012.</t>
  </si>
  <si>
    <t>Conformacion del Comité de Convivencia desde el 2012, con Vigencia de 2 años cada uno.</t>
  </si>
  <si>
    <t>Resolución 4502 de 2012</t>
  </si>
  <si>
    <t>Por la cual se reglamenta el procedimiento, requisitos para el otorgamiento y renovación de las licencias de salud ocupacional y se dictan otras disposiciones</t>
  </si>
  <si>
    <t xml:space="preserve">Ministerio de salud y protección social </t>
  </si>
  <si>
    <t>Por la cual se reglamenta el procedimiento, requisitos para el otorgamiento y renovación de las licencias de Salud Ocupacional y se dictan otras disposiciones.</t>
  </si>
  <si>
    <t>Director de Gestión humana</t>
  </si>
  <si>
    <t>Por medio del Proceso de selección y contratación de personal SSTA, el cual incluye validación de formación, competencias y experiencia para el desarrollo de actividades de Seguridad, Salud en el Trabajo y Ambiente, soportado por medio de la licencia de salud ocupacional vigente.
*Se ajustaron las competencias y formación requerida en los perfiles de cargo del personal SSTA.</t>
  </si>
  <si>
    <t>Hoja de vida del personal que desempeña cargos SSTA, la cual contienen toda la información referente a su formación, competencias, experiencia en SSTA y licencia en salud ocupacional vigente.</t>
  </si>
  <si>
    <t>A partir del mes de enero de 2014 aplica la exención de aportes al sistema de salud para empleadores</t>
  </si>
  <si>
    <t>Ministerio de Salud y Protección Social</t>
  </si>
  <si>
    <t>Art 31</t>
  </si>
  <si>
    <t>Los entes jurídicos sujetos al CREE y también todas las personas naturales que tengan 2 o más trabajadores, empiezan a beneficiarse a partir de “enero de 2014″ de no tener que seguir pagando el 8,5% de aportes a salud que les corresponda como empleadores sobre la parte salarial de trabajadores que el total devengado en el mes (sumando parte salarial y no salarial) no exceda el equivalente a 10 salarios mínimos mensuales (sí se tiene que seguir pagando el otro 4% del aporte del trabajador). Eso lo dice el art. 31 de la Ley 1607 de dic. de 2012 y el inciso tercero del art. 7 del Decreto 1828 de agosto de a partir del 1° de enero de 2014, los contribuyentes señalados en los incisos anteriores que cumplan las condiciones de este artículo, estarán exonerados de las cotizaciones al Régimen Contributivo de Salud de que trata el artículo 204 de la Ley 100 de 1993, correspondientes a los trabajadores que devenguen, individualmente considerados, menos de diez (10) salarios mínimos mensuales legales vigentes… Para efectos de la exoneración de que trata el presente artículo, se tendrá en cuenta la totalidad de lo devengado por el trabajador.”</t>
  </si>
  <si>
    <t>Afiliación y pago de aportes</t>
  </si>
  <si>
    <t>Decreto 967 de 2012</t>
  </si>
  <si>
    <t>Por el cual se define la cobertura por gastos médicos, quirúrgicos, farmacéuticos y hospitalarios por lesiones con cargo al seguro obligatorio de daños corporales causados a las personas en accidentes de tránsito - SOAT.</t>
  </si>
  <si>
    <t>Por el cual se define la cobertura por gastos médicos, quirúrgicos, farmacéuticos y hospitalarios por lesiones con cargo al seguro obligatorio de daños corporales causados a las personas en accidentes de tránsito - SOAT
Articulo 1. Cobertura del seguro obligatorio de daños corporales causado a las personas en accidentes de transito.</t>
  </si>
  <si>
    <t xml:space="preserve">Mejoramiento continuo, direccionamiento estratégico </t>
  </si>
  <si>
    <t>*Socialización del requisito a los colaboradores de la compañía.</t>
  </si>
  <si>
    <t>Informe de revisión al cumplimiento legal del año 2012.</t>
  </si>
  <si>
    <t xml:space="preserve"> Derogado por el art. 46, Decreto Nacional 56 de 2015.</t>
  </si>
  <si>
    <t>Resolución 1903 de 2013</t>
  </si>
  <si>
    <t>Por la cual modifica el numeral 5° del artículo 10 y el parágrafo 4° del artículo 11 de la Resolución 1409 de 2012, por la cual se estableció el Reglamento para Trabajo Seguro en Alturas, y se dictan otras disposiciones.</t>
  </si>
  <si>
    <t xml:space="preserve">Ministerio de Trabajo </t>
  </si>
  <si>
    <t xml:space="preserve">Por la cual se modifica el numeral 5° del artículo 10 y el parágrafo 4° del artículo 11 de la Resolución 1409 de 2012 y se dictan otras disposiciones </t>
  </si>
  <si>
    <t>Instructivo para  TSA , certificación en nivel avanzado, Reentrenamiento de personal. Sistema de protección contra caídas implementado.</t>
  </si>
  <si>
    <t>Programa de protección contra caídas en trabajo de alturas (Programa de gestión del riesgo).</t>
  </si>
  <si>
    <t>Decreto 2981</t>
  </si>
  <si>
    <t>Por el cual se reglamenta la prestación del servicio público de aseo</t>
  </si>
  <si>
    <t xml:space="preserve">Ministerio de Vivienda Ciudad y Territorio </t>
  </si>
  <si>
    <t>Acta o constancia de prestación de servicio
Aforos de recolección de residuos
Solicitud de programación de poda forestal al DAGMA
PMIR
Control de salida de residuos
Consolidado de generación de residuos
Certificados de disposición final de residuos
Licencias y/o permisos ambientales</t>
  </si>
  <si>
    <t>Solicitudes realizadas a la autoridad competente DAGMA</t>
  </si>
  <si>
    <t>Decreto 2943 de 2013</t>
  </si>
  <si>
    <t xml:space="preserve"> Por el cual se modifica el parágrafo 1° del artículo 40 del Decreto 1406 de 1999.</t>
  </si>
  <si>
    <t>Modificar el parágrafo 1°del artículo 40 del Decreto 1406 de 1999, el cual quedará así:
Parágrafo 1. En el Sistema General de Seguridad Social en Salud serán a cargo de los respectivos empleadores las prestaciones económicas correspondientes a los dos (2) primeros días de incapacidad originada por enfermedad general y de las Entidades Promotoras de Salud a partir del tercer (3) día y de conformidad con la normatividad vigente. En el Sistema General de Riesgos Laborales las Administradoras de Riesgos Laborales reconocerán las incapacidades temporales desde el día siguiente de ocurrido el accidente de trabajo o la enfermedad diagnosticada como laboral.</t>
  </si>
  <si>
    <t>Director de gestión humana y gerencia administrativa</t>
  </si>
  <si>
    <t>Liquidación de las incapacidades</t>
  </si>
  <si>
    <t xml:space="preserve">Las incapacidades mayores a 2 días desde Enero de 2016, se están remitiendo a cobro a cada entidad promotora de salud. </t>
  </si>
  <si>
    <t>Artículo compilado en el artículo 3.2.1.10 del Decreto Único Reglamentario 780 de 2016. Debe tenerse en cuenta lo dispuesto por el artículo 4.1.1 del mismo Decreto 780 de 2016</t>
  </si>
  <si>
    <t>Ley 1616 de 2013</t>
  </si>
  <si>
    <t xml:space="preserve">Por medio de la cual se expide la ley de salud mental y se dictan otras disposiciones </t>
  </si>
  <si>
    <t xml:space="preserve"> Art 38</t>
  </si>
  <si>
    <t xml:space="preserve">
Artículo 38. Incapacidades en salud mental. Las personas que por razón de algún trastorno mental se encuentren inhabilitados para desempeñar de manera temporal o permanente su profesión u oficio habitual,
tendrán derecho a acceder a las prestaciones económicas generadas por incapacidad en las condiciones establecidas en las normas vigentes para los trabajadores dependientes e independientes, </t>
  </si>
  <si>
    <t xml:space="preserve">Gerencia, Director GH, Director de SGI </t>
  </si>
  <si>
    <t>Hasta el momento no se cuenta con incapacidades por salud mental. Se cuenta con evaluacion de factores de riesgo Psicosocial y  PSV Riesgo Psicosocial</t>
  </si>
  <si>
    <t>Ley 1610 de 2013</t>
  </si>
  <si>
    <t xml:space="preserve">"'Por la cual se regulan algunos aspectos sobre las inspecciones del trabajo y los acuerdos de formalización laboral.
</t>
  </si>
  <si>
    <t xml:space="preserve">Inspecciones de Trabajo y Seguridad Social "Por la cual se regulan algunos aspectos sobre las inspecciones del trabajo y los acuerdos de formalización laboral".  Art. 8. Clausura del lugar de trabajo. Cierre del lugar de trabajo cuando existan condiciones que pongan en peligro la vida, la integridad y la seguridad del personal y trabajadores.  Articulo 11. Paralización o prohibición inmediata de trabajos o tareas por inobservancia de la normatividad sobre prevención de riesgos laborales. </t>
  </si>
  <si>
    <t xml:space="preserve">Gerencia </t>
  </si>
  <si>
    <t xml:space="preserve">Socialización de requisito. Se comunico a la organización la naturaleza y la entrada en vigencia de la ley 1610 de 2013 emitida por el congreso. </t>
  </si>
  <si>
    <t>Se comunico el requisito a la organización. (Informe de revisión al cumplimiento legal del año 2013).</t>
  </si>
  <si>
    <t>Por medio del cual se reglamenta parcialmente la ley 1607 de 2012</t>
  </si>
  <si>
    <t xml:space="preserve">Art. 8 </t>
  </si>
  <si>
    <t>Exoneración de Aporte de Parafiscales, ICBF y SENA para empresas con planta de personal superior a 10 colaboradores.</t>
  </si>
  <si>
    <t>Autoliquidaciones</t>
  </si>
  <si>
    <t xml:space="preserve">Se puede evidenciar en las autoliquidaciones mensuales donde apartir de Junio 2013, del pago a la seguridad social, se elimino el pago de los parafiscales </t>
  </si>
  <si>
    <t>PROCESO DE GESTION HUMANA - NOMINA Derogado por el artículo 8 del Decreto 1828 de 2013</t>
  </si>
  <si>
    <t>Ley 1672 de 2013</t>
  </si>
  <si>
    <t>Por la cual se establecen los lineamientos para la adopción de una política pública de gestión integral de residuos de aparatos eléctricos y electrónicos (RAEE) y se dictan tras disposiciones</t>
  </si>
  <si>
    <t>(Aparecía toda la Ley)
De las Responsabilidades y Obligaciones
Capitulo II Art. 6 Numeral 4</t>
  </si>
  <si>
    <t>Del usuario o consumidor.
a) Los usuarios de aparatos eléctricos y electrónicos deberán entregar los residuos de estos productos, en los sitios que para tal fin dispongan los productores o terceros que actúen en su nombre;
b) Asumir su corresponsabilidad social con una gestión integral de Residuos de Aparatos Eléctricos y Electrónicos (RAEE), a través de la devolución de estos residuos de manera voluntaria y responsable de acuerdo con las disposiciones que se establezcan para tal efecto;
c) Reconocer y respetar el derecho de todos los ciudadanos a un ambiente saludable;
d) Las demás que fije el Gobierno Nacional.</t>
  </si>
  <si>
    <t>Plan de manejo integral de residuos 
se cumple con el proceso de dar de baja a todos los equipos electrónicos que han cumplido su ciclo de funcionalidad y posteriormente se realiza entrega para su respectivo proceso de desarticulación y disposición final de los mismos con empresa avalada para tal fin</t>
  </si>
  <si>
    <t>Capitulo IV  Art. 19 Disposiciones Generales</t>
  </si>
  <si>
    <t>Se prohíbe la disposición de Residuos de Aparatos Eléctricos y Electrónicos (RAEE) en rellenos sanitarios. Será competencia del Ministerio de Ambiente, Vivienda y Desarrollo Territorial regular la utilización y disposición de RAEE en rellenos de seguridad. En todo caso, su regulación se ajustará al número de Gestores inscritos.</t>
  </si>
  <si>
    <t>Decreto 2616 de 2013</t>
  </si>
  <si>
    <t>Por medio del cual se regula la cotización a seguridad social para trabajadores dependientes que laboran por períodos inferiores a un mes, se desarrolla el mecanismo financiero y operativo de que trata el artículo 172 de la Ley 1450 de 2011 y se dictan disposiciones tendientes a lograr la formalización laboral de los trabajadores informales.</t>
  </si>
  <si>
    <t>"Por medio del cual se regula la cotización a seguridad social para trabajadores dependientes que laboran por períodos inferiores a un mes, se desarrolla el mecanismo financiero y operativo de que trata el artículo 172 de la Ley 1450 de 2011 y se dictan disposiciones tendientes a lograr la formalización laboral de los trabajadores informales".</t>
  </si>
  <si>
    <t xml:space="preserve">Gerencia administrativa y gestión humana </t>
  </si>
  <si>
    <t>Artículo compilado en el artículo 2.2.1.6.4.1 del Decreto Único Reglamentario 1072 de 2015. Debe tenerse en cuenta lo dispuesto por el artículo 3.1.1 del mismo Decreto 1072 de 2015</t>
  </si>
  <si>
    <t>Decreto 3047 de 2013</t>
  </si>
  <si>
    <t>Regula los mecanismos que permiten la movilidad desde el régimen subsidiado hacia el régimen contributivo y viceversa</t>
  </si>
  <si>
    <t xml:space="preserve">Ministerio de Salud y Protección Social </t>
  </si>
  <si>
    <t>Decreto derogado por el artículo 89 del Decreto 2353 de 2015</t>
  </si>
  <si>
    <t xml:space="preserve">Decreto 2851 </t>
  </si>
  <si>
    <t>El presente decreto tiene por objeto reglamentar los
artículos 3o, 4o, 5o, 6o, 7o, 9o, 10, 12, 13, 18 y 19 de la Ley 1503 de 2011.</t>
  </si>
  <si>
    <t xml:space="preserve">Ministerio de Transporte </t>
  </si>
  <si>
    <t>CAPÍTULO IV.
PLANES ESTRATÉGICOS DE LAS ENTIDADES, ORGANIZACIONES O
EMPRESAS EN MATERIA DE SEGURIDAD VIAL.
Además de las acciones contenidas en el artículo 12 de la Ley 1503 de 2011, los
Planes estratégicos de Seguridad Vial adoptados por las entidades,
organizaciones o empresas que para cumplir sus fines misionales o en el
desarrollo de sus actividades posean, fabriquen, ensamblen, comercialicen,
contraten, o administren flotas de vehículos automotores o no automotores
superiores a diez (10) unidades, o contraten o administren personal de
conductores, tanto del sector público como privado deberán adecuarse a lo
establecido en las líneas de acción del Plan Nacional de Seguridad Vial
2011-2016 o al documento que lo modifique o sustituya y deberán adaptarse a las
características propias de cada entidad, organización o empresa.</t>
  </si>
  <si>
    <t>Resolución 90708 de 2013</t>
  </si>
  <si>
    <t xml:space="preserve">Por la cual se expide el Reglamento Técnico de Instalaciones Eléctricas </t>
  </si>
  <si>
    <t>Reglamento técnico de instalaciones eléctricas</t>
  </si>
  <si>
    <t>Programa de mantenimiento de instalaciones locativo</t>
  </si>
  <si>
    <t>Soporte de inspecciones de cuarto eléctrico, instalaciones eléctricas, maquinas y equipos eléctricos.</t>
  </si>
  <si>
    <t>Resolución 1618 de 2013</t>
  </si>
  <si>
    <t>Por medio de la cual se establecen las disposiciones para garantizar el pleno ejercicio de los derechos de las  personas con discapacidad</t>
  </si>
  <si>
    <t>Los empleadores deben promover , respetar y visibilizar  los derechos  de las personas  con discapacidad</t>
  </si>
  <si>
    <t>Derechos Humanos incluidos en el codigo de Etica</t>
  </si>
  <si>
    <t>Codigo de Etica</t>
  </si>
  <si>
    <t>Ley 1643 de 2013</t>
  </si>
  <si>
    <t>Por medio de la cual se facilita el acceso a los servicios prestados por las cajas de compensación familiar en favor de los pensionados.</t>
  </si>
  <si>
    <t>por medio de la cual se facilita el acceso a los servicios prestados por las Cajas de Compensación Familiar en favor de los pensionados.</t>
  </si>
  <si>
    <t>Se identifica el requisito y socializa con el personal a través de los informes a requisitos publicados en red y otros medios de socialización</t>
  </si>
  <si>
    <t>Informe de identificación y cumplimiento a requisitos legales enero-junio de 2014</t>
  </si>
  <si>
    <t>Decreto 1477 de 2014</t>
  </si>
  <si>
    <t>Se adopta la tabla de enfermedades profesionales para efectos del Sistema General de Riesgos Laborales</t>
  </si>
  <si>
    <t>Estadísticas de Enfermedad profesional</t>
  </si>
  <si>
    <t>Hoja de indicador para las estadísticas de enfermedad profesional</t>
  </si>
  <si>
    <t>Resolución 754 de 2014</t>
  </si>
  <si>
    <t>Por la cual se adopta la metodología para la formulación, implementación, evaluación, seguimiento, control y actualización de los Planes de Gestión Integral de Residuos Sólidos</t>
  </si>
  <si>
    <t>Por la cual se adopta la metodología para la formulación, implementación, evaluación, seguimiento, control y actualización de los Planes de Gestión Integral de Residuos Sólidos.</t>
  </si>
  <si>
    <t>Decreto 1443 de 2014</t>
  </si>
  <si>
    <t>Por el cual se dictan disposiciones para la implementación del Sistema de Gestión de la Seguridad y Salud en el Trabajo (SG-SST). .</t>
  </si>
  <si>
    <t>Ministerio del trabajo</t>
  </si>
  <si>
    <t>El presente decreto tiene por objeto definir las directrices de obligatorio cumplimiento para implementar el Sistema de Gestión de la Seguridad y Salud en el Trabajo -SG-SST, que deben ser aplicadas por todos los empleadores públicos y privados, los contratantes de personal bajo modalidad de contrato civil, comercial o administrativo, las organizaciones de economía solidaria y del sector cooperativo, las empresas de servicios temporales y tener cobertura sobre los trabajadores dependientes, contratistas, trabajadores cooperados y los trabajadores en misión.</t>
  </si>
  <si>
    <t>Derogado decreto único 1072  de 2015</t>
  </si>
  <si>
    <t>Artículo compilado en el artículo 2.2.4.6.1 del Decreto Único Reglamentario 1072 de 2015. Debe tenerse en cuenta lo dispuesto por el artículo 3.1.1 del mismo Decreto 1072 de 2015</t>
  </si>
  <si>
    <t>Resolución 384 de 2014</t>
  </si>
  <si>
    <t>Por la cual se establece el apoyo de sostenimiento de aprendices en la fase práctica para el año 2014.</t>
  </si>
  <si>
    <t>Fijar para el año 2014 el valor del apoyo de sostenimiento mensual de aprendices durante la fase práctica, en el cien por ciento (100%) del salario mínimo mensual legal vigente establecido mediante decreto 3068 de 2013.
Por lo anterior, en el año 2014 se aumenta en un 25% el apoyo de sostenimiento mensual para los aprendices del SENA durante la fase práctica: El artículo 30 de la Ley 789 de 2002 señala que el apoyo de sostenimiento durante la fase práctica será equivalente al 75% del salario mínimo mensual legal vigente - SMMLV y cuando la tasa de desempleo nacional sea menor del 10% será equivalente al 100%.</t>
  </si>
  <si>
    <t>Liquidacion de Nomina y Desprendibles de pago</t>
  </si>
  <si>
    <t>Cumplimiento del sostenimiento del 100% de los aprendices SENA desde el mes Febrero del 2014</t>
  </si>
  <si>
    <t>Por el cual se expide la Tabla de Enfermedades Laborales</t>
  </si>
  <si>
    <t>El presente decreto tiene por objeto expedir la Tabla de Enfermedades Laborales, que tendrá doble entrada: i) agentes de riesgo, Para facilitar la prevención de enfermedades  en las actividades de las empresas</t>
  </si>
  <si>
    <t>Implementación del SGSST, programa de exámenes médicos, mediciones ambientales, programas de vigilancia epidemiológica , objetivos, metas</t>
  </si>
  <si>
    <t xml:space="preserve">SVE Auditivo, SVE Biomecánico, autoevaluación del SG SST, Procedimiento para los EMO </t>
  </si>
  <si>
    <t>Resolución 1565 de 2014</t>
  </si>
  <si>
    <t>Expedir la guía metodológica para la elaboración del plan
estratégico de seguridad vial que estará o cargo de todo entidad, organización o empresa
del sector público o privado que poro cumplir sus fines misionales 'o en el desarrollo' de sus
actividades poseo, fabrique, ensamble, comercialice, contrate, o administre flotas de vehículos
automotores o no automotores superiores o diez (lO) unidades, o contrate o adr1;1inistr</t>
  </si>
  <si>
    <t>Gerencia, comité de seguridad vial, y el proceso de SSTA</t>
  </si>
  <si>
    <t>Plan estratégico de seguridad vial</t>
  </si>
  <si>
    <t xml:space="preserve">Registros plan estratégico de seguridad vial </t>
  </si>
  <si>
    <t>Resolución 0044 de 2014</t>
  </si>
  <si>
    <t>Por el cual se reglamenta la capacitación y entrenamiento para brigada contraincendios industriales, comerciales y similares en Colombia</t>
  </si>
  <si>
    <t>Dirección nacional de bomberos</t>
  </si>
  <si>
    <t>Los procesos de capacitación y entrenamiento de las Brigada Contra Incendio industriales, comerciales y similares, deben ser adelantados por los Cuerpos de Bomberos, de acuerdo con el artículo 2º de la Ley 1575 de 2012 (Ley General de Bomberos de Colombia)</t>
  </si>
  <si>
    <t>Plan de emergencias</t>
  </si>
  <si>
    <t>Decreto 1507 de 2014</t>
  </si>
  <si>
    <t>A través del cual el Ministerio del Trabajo expide el Manual Único para la Calificación de la Pérdida de la Capacidad Laboral y Ocupacional</t>
  </si>
  <si>
    <t>Ministerio de Trabajo</t>
  </si>
  <si>
    <t>Programas VE, tratamiento de incapacidad</t>
  </si>
  <si>
    <t>Procedimiento de reintegro laboral, EMO pos incapacidad</t>
  </si>
  <si>
    <t>Resolución 3368 de 2014</t>
  </si>
  <si>
    <t xml:space="preserve">Modificación al reglamento para protección contra caídas de trabajo en alturas. </t>
  </si>
  <si>
    <t>Modificación al reglamento para protección contra caídas de trabajo en alturas. Por el cual se modifican los artículos 2 y 3 de la resolución 1409 en la que habla acerca de los coordinadores de alturas, los entrenadores de alturas y por ultimo la competencia laboral en alturas</t>
  </si>
  <si>
    <t>Programa de riesgo prioritario</t>
  </si>
  <si>
    <t>Resolución 0256 de 2014</t>
  </si>
  <si>
    <t>"Por medio de la cual se reglamenta la conformación, capacitación y entrenamiento para las Brigadas Contraincendios de los sectores energéticos, industrial, petrolero, minero, portuario, comercial y similar en Colombia"</t>
  </si>
  <si>
    <t>Unidad Administrativa Especial Dirección Nacional de Bomberos</t>
  </si>
  <si>
    <t xml:space="preserve">Por el cual se determinan las disposiciones para la implementación del Sistema de Gestión de la Seguridad y Salud en el Trabajo (SG-SST).  </t>
  </si>
  <si>
    <t>Derogado Decreto Único Reglamentario del Trabajo 1072 de 2015. Artículo 2.2.4.6.1. Objeto y campo de aplicación. El presente capítulo tiene por objeto definir las directrices de obligatorio cumplimiento para implementar el Sistema de Gestión de la Seguridad y Salud en el Trabajo (SG-SST), que deben ser aplicadas por todos los empleadores públicos y privados, los contratantes de personal bajo modalidad de contrato civil, comercial o administrativo, las organizaciones de economía solidaria y del sector cooperativo, las empresas de servicios temporales y tener cobertura sobre los trabajadores dependientes, contratistas, trabajadores cooperados y los trabajadores en misión.
(Decreto 1443 de 2014, art. 1)</t>
  </si>
  <si>
    <t>Artículo compilado en el artículo 2.2.4.6.1 del Decreto Único Reglamentario 1072 de 2015. Debe tenerse en cuenta lo dispuesto por el artículo 3.1.1 del mismo Decreto 1072 de 2015</t>
  </si>
  <si>
    <t>Resolución 2605 de 2014</t>
  </si>
  <si>
    <t>Por la cual se establecen lineamientos y se reglamenta el reporte de vacantes dispuesto en el artículo 13 del Decreto número 2852 de 2013</t>
  </si>
  <si>
    <t>Por la cual se establecen lineamientos y se reglamenta el reporte de vacantes dispuesto en el artículo 13 del Decreto número 2852 de 2013.</t>
  </si>
  <si>
    <t xml:space="preserve">Se hace inscripción de la empresa a red empleo y empieza a registrar vacantes </t>
  </si>
  <si>
    <t>Registro de inscripción a red empleo y reportes de vacantes en la pagina web, se deja soporte de correo electrónico.</t>
  </si>
  <si>
    <t>Decreto 1164 de 2014</t>
  </si>
  <si>
    <t xml:space="preserve">Por el cual se dictan, disposiciones para acreditar la condición de beneficiario del Régimen Contributivo mayor de 18 y menor de 25 años, en el marco de la cobertura familiar </t>
  </si>
  <si>
    <t>Por el cual se dictan, disposiciones para acreditar la condición de beneficiario del Régimen Contributivo mayor de 18 y menor de 25 años, en el marco de la cobertura familiar</t>
  </si>
  <si>
    <t>Se identifica el requisito y socializa con el personal a través de los informes a requisitos publicados en red y otros medios de socialización.</t>
  </si>
  <si>
    <t>Resolución 8934 del 2014</t>
  </si>
  <si>
    <t>“Por la cual se establecen las directrices en materia de gestión documental y organización de archivos que deben cumplir los vigilados por la Superintendencia de Industria y Comercio”</t>
  </si>
  <si>
    <t xml:space="preserve">Ministerio de comercio, industria y turismo </t>
  </si>
  <si>
    <t>la cual daba un plazo de un (1) año a partir de la entrada en vigencia de la norma para que las empresas Colombianas vigiladas por la Superintendencia de Industria y Comercio cumplieran con las directrices en materia de gestión documental y organización de archivos establecidas por el Archivo General de la Nación.</t>
  </si>
  <si>
    <t>Mejoramiento Continuo</t>
  </si>
  <si>
    <t>Implementación de un sistema de gestión documental</t>
  </si>
  <si>
    <t>Listado maestro de documentos y tablas de retención documental</t>
  </si>
  <si>
    <t>Se cuenta con el listado maestro de documentos donde se encuentra la clasificación de los documentos del SGI y la tabla de retención, sin embargo se esta evaluando los demás requisitos de la norma, lo cual se esta realizando en acompañamiento de la abogada jurídica de la empresa.</t>
  </si>
  <si>
    <t>ISO 14001:2015</t>
  </si>
  <si>
    <t>Lineamientos para la implementación del SGA</t>
  </si>
  <si>
    <t>La Organización Internacional de Normalización</t>
  </si>
  <si>
    <t>Lineamientos para la implementación del SGA
proporcionar a la organización un sistema con el que se proteja al medio ambiente y pueda responder a las condiciones ambientales cambiantes, salva guardando el equilibrio con las necesidades
socioeconómicas.</t>
  </si>
  <si>
    <t>Implementación del SGA, 
Plan de manejo ambiental 
Política Ambiental 
Política de Sostenibilidad</t>
  </si>
  <si>
    <t xml:space="preserve">Planes, Procedimientos, Programas y con ello sus soportes como: Matrices, consolidados de generación y consumo, campañas, charlas y capacitaciones (Inducción-reinducción) </t>
  </si>
  <si>
    <t>Resolución 84295 del 2015</t>
  </si>
  <si>
    <t>Por lo cual se modifica el Articulo 12 de la resolución 8934 del 2014</t>
  </si>
  <si>
    <t>Superintendencia de Industria y Comercio</t>
  </si>
  <si>
    <t>La presente resolución otorga plazo hasta el 31 de marzo de 2016, para que las empresas e instituciones privadas elaboren las Tablas de Retención Documental y adopten el Programa de Gestión Documental respectivo, el cual deberá incluir las políticas para la adopción e implementación de la gestión de documentos electrónicos de archivo, así como un plan para la organización de fondos documentales acumulados</t>
  </si>
  <si>
    <t>Resolución 723 del 2015</t>
  </si>
  <si>
    <t>Por la cual se modifica el artículo 12 de la Resolución 8934 de 2014</t>
  </si>
  <si>
    <t>La presente resolución otorga plazo hasta el 31 de octubre de 2015, para que las empresas e instituciones privadas elaboren las Tablas de Retención Documental y adopten el Programa de Gestión Documental respectivo, el cual deberá incluir las políticas para la adopción e implementación de la gestión de documentos electrónicos de archivo, así como un plan para la organización de fondos documentales acumulados.</t>
  </si>
  <si>
    <t>Implementación del un sistema de gestión documental</t>
  </si>
  <si>
    <t>Decreto 1072 de 2015</t>
  </si>
  <si>
    <t xml:space="preserve">Por medio del cual se expide el Decreto Único reglamentario del sector trabajo </t>
  </si>
  <si>
    <t>Capítulo 6 
Articulo 2.2.4.6.1</t>
  </si>
  <si>
    <t xml:space="preserve">El presente capítulo tiene por objeto definir las directrices de obligatorio cumplimiento para implementar el SG-SST, que deben ser aplicadas por todos los empleadores públicos y privados, los contratantes de personal bajo modalidad de contrato civil, comercial o administrativo, las organizaciones de economía solidaria y del sector cooperativo, las empresas de servicios temporales y tener cobertura sobre los trabajadores independientes, contratistas, trabajadores cooperados y los trabajadores en misión.  </t>
  </si>
  <si>
    <t>Decreto 055 de 2015</t>
  </si>
  <si>
    <t>Por el cual se reglamenta la afiliación de estudiantes al sistema general de riesgos laborales y se dictan otras disposiciones</t>
  </si>
  <si>
    <t xml:space="preserve">Establecer las reglas para la afiliación y el pago de aportes al Sistema General de Riesgos Laborales de los estudiantes de instituciones de educación publicas o privadas que deban ejecutar trabajos que signifiquen una fuente de ingreso para la institución donde realizan sus estudios e involucren un riesgo ocupacional y que deban realizar practicas o actividades como requisito para culminar sus estudios u obtener un titulo o certificado de técnico laboral por competencias que los acreditara para el desempeño laboral en uno de los sectores de la producción y de los servicios, que involucren un riesgo ocupacional </t>
  </si>
  <si>
    <t>Decreto 472 de 2015</t>
  </si>
  <si>
    <t>Por el cual se reglamentan los criterios de graduación de las multas por infracción a las normas de Seguridad y Salud en el Trabajo y Riesgos Laborales, se señalan normas para la aplicación de la orden de clausura del lugar de trabajo o cierre definitivo de la empresa y paralización o prohibición inmediata de trabajos o tareas y se dictan otras disposiciones</t>
  </si>
  <si>
    <t>Ministerio del Trabajo</t>
  </si>
  <si>
    <t>Establecer el Sistema de Gestión de Seguridad y Salud en el Trabajo de la empresa para dar cumplimiento con las responsabilidades.</t>
  </si>
  <si>
    <t>Derogado Decreto Único 1072 de 2015</t>
  </si>
  <si>
    <t>Artículo compilado en el artículo 2.2.4.11.1 del Decreto Único Reglamentario 1072 de 2015. Debe tenerse en cuenta lo dispuesto por el artículo 3.1.1 del mismo Decreto 1072 de 2015</t>
  </si>
  <si>
    <t>Acuerdo 1035 de 2015</t>
  </si>
  <si>
    <t>Unidad administrativa especial de gestión pensional y contribuciones parafiscales dela protección social UGPP</t>
  </si>
  <si>
    <t>UGPP (Unidad admón. especial de gestión pensional y contribuciones parafiscales dela protección social</t>
  </si>
  <si>
    <t xml:space="preserve">Por el cual se define, formula, y adopta, para la unidad administrativa especial de gestión pensional y contribuciones parafiscales de la protección social - UGPP, la política de mejoramiento continuo en el proceso de determinación, liquidación y pago de los aportes al sistema de la protección social </t>
  </si>
  <si>
    <t>Contar con la nomina detallada del trabajador activo o el retirado y sus correspondientes novedades, balance de prueba, los auxiliares al máximo nivel de beneficiario final de los respectivos recursos</t>
  </si>
  <si>
    <t xml:space="preserve">Se evidencia la nomina de cada uno de los colaborados con las novedades correspondientes, que los pagos laborales no constitutivos de salario de los trabajadores no son superiores al 40% del total de la remuneración </t>
  </si>
  <si>
    <t>Decreto 1528 de 2015</t>
  </si>
  <si>
    <t>Por el cual se corrigen unos yerros del Decreto 1072 de 2015, Decreto Único Reglamentario del Sector Trabajo, contenidos en los artículos 2.2.4.2.1.6., 2.2.4.6.42. Y2.2.4.10.1. del título 4 del libro 2 de la parte 2, referente a Riesgos Laborales</t>
  </si>
  <si>
    <t>Corrección de yerros  del decreto 1072 de 2015 "Contratación de Servicios de Seguridad y Salud en el Trabajo. ", se cometió un yerro mecanográfico al incluirse la palabra "incumplimiento", cuando debió escribirse la palabra "cumplimiento" contenida en la norma original compilada, Decreto 614 de 1984.</t>
  </si>
  <si>
    <t>Todos los procesos</t>
  </si>
  <si>
    <t xml:space="preserve">Puesto a disposición de la compañía por medio de la matriz de requisitos legales </t>
  </si>
  <si>
    <t>Puesto a disposición de la compañía por medio de la matriz de requisitos legales</t>
  </si>
  <si>
    <t>Resolución 2851 de 2015</t>
  </si>
  <si>
    <t>Por la cual se modifica el articulo 3 de la resolución numero 156 de 2005</t>
  </si>
  <si>
    <t>por la cual se modifica el artículo 3° de la Resolución número 156 de 2005.  Obligación de los empleadores y contratantes. De conformidad con el literal e) del
artículo 21 y el artículo 62 del Decreto-ley 1295 de 1994, los artículos 2.2.4.2.2.1, 2.2.4.1.6 y
2.2.4.1.7. del Decreto número 1072 de 2015, el empleador o contratante deberá notificar a la
entidad promotora de salud a la que se encuentre afiliado el trabajador, a la correspondiente
administradora de riesgos laborales y a la respectiva Dirección Territorial u Oficina Especial del
Ministerio del Trabajo donde hayan sucedido los hechos sobre la ocurrencia del accidente de
trabajo o de la enfermedad laboral. Copia del informe deberá suministrarse al trabajador y cuando
sea el caso, a la institución prestadora de servicios de salud que atienda dichos eventos.
Para tal efecto, el empleador o el contratante deberá diligenciar completamente el informe, dentro
de los dos (2) días hábiles siguientes a la ocurrencia del accidente o al diagnóstico de la
enfermedad laboral; cualquier modificación en su contenido, deberá darla a conocer a la
administradora de riesgos laborales, a la entidad promotora de salud, a la institución prestadora de
servicios de salud y al trabajador, anexando los correspondientes soporte</t>
  </si>
  <si>
    <t xml:space="preserve">Documento puesto a disposición de la organización por medio de la matriz de requisitos legales en caso de presentarse una situación y se anexa la responsabilidad de reportar los accidente graves y mortales, en el perfil del cargo </t>
  </si>
  <si>
    <t>Anexar dentro del perfil de cargo de lo nombrados en el decreto,  la respobilidad de reportar los accidentes graves y mortales, como las enfermedades laborales.</t>
  </si>
  <si>
    <t>Decreto 348 de 2015</t>
  </si>
  <si>
    <t>Se reglamenta el servicio de transporte terrestre automotor especial</t>
  </si>
  <si>
    <t>Prestación de servicio de transporte especial</t>
  </si>
  <si>
    <t>Gerencia, proceso de gestión humana, SSTA y logística</t>
  </si>
  <si>
    <t>En caso de requerirse transporte de personal</t>
  </si>
  <si>
    <t xml:space="preserve">Plan Estratégico de Seguridad Vial </t>
  </si>
  <si>
    <t>Decreto 2353 de 2015</t>
  </si>
  <si>
    <t>El Decreto 2353 de 2105 crea el Sistema de Afiliación Transaccional que tiene como finalidad crear un “conjunto de procesos, procedimientos e instrumentos de orden técnico y administrativo, que dispondrá el Ministerio de Salud y Protección Social para registrar y consultar, en tiempo real, los datos de la información básica y complementaria de los afiliados, la afiliación y sus novedades en el Sistema General de Seguridad Social en Salud”.
El Sistema de Afiliación Transaccional “permitirá a los prestadores la consulta de la información referente al estado de pagos de las cotizaciones, en especial, la de los empleadores respecto de sus trabajadores como cotizantes dependientes. Este Sistema podrá interoperar con la Planilla Integrada de Liquidación de Aportes (PILA) y para su consulta también podrán acceder las entidades públicas y privadas responsables del recaudo y de la vigilancia y control del pago de los aportes al Sistema General de Seguridad Social en Salud”</t>
  </si>
  <si>
    <t>Por el cual se unifican y actualizan las reglas de afiliación al sistema general de seguridad social en salud, se crea el sistema de afiliación transaccional y se definen los instrumentos para garantizar la continuidad en la afiliación y el goce efectivo del derecho a la salud</t>
  </si>
  <si>
    <t xml:space="preserve">Reportar la novedad de retiro del trabajador, contar con a la afiliación a la EPS  del trabajador y el pago oportuno de este </t>
  </si>
  <si>
    <t>Se evidencia por medio de las planillas de seguridad social  y por el reporte cuando un trabajador finaliza su contrato laboral.</t>
  </si>
  <si>
    <t>Artículo compilado en el artículo 2.1.1.1 del Decreto Único Reglamentario 780 de 2016. Debe tenerse en cuenta lo dispuesto por el artículo 4.1.1 del mismo Decreto 780 de 2016</t>
  </si>
  <si>
    <t>Mediante la cual se modifica el plazo para la presentación del PESV a Mayo de 2016</t>
  </si>
  <si>
    <t>Plan Estratégico de Seguridad Vial</t>
  </si>
  <si>
    <t xml:space="preserve">Gerecia, comité PESV, todo el personal </t>
  </si>
  <si>
    <t>Implementación del PESV, en caso de que la empresa tenga más de 10 vehículos o contrate mas de 10 conductores</t>
  </si>
  <si>
    <t>Decreto único reglamentario del sector trabajo.</t>
  </si>
  <si>
    <t>Aplica todo el decreto a la organización</t>
  </si>
  <si>
    <t>SG SST</t>
  </si>
  <si>
    <t>Autoevaluación del SG SST</t>
  </si>
  <si>
    <t>Artículo 2.2.4.6.42. Contratación de Servicios de Seguridad y Salud en el Trabajo. La contratación, por parte del empleador de los Servicios de Seguridad y Salud en el Trabajo con una empresa especialmente dedicada de este tipo de servicios, no implica en ningún momento, el traslado de las responsabilidades del empleador al contratista.
La contratación de los servicios de Seguridad y Salud en el Trabajo, por parte del empleador, no lo exonera del cumplimiento de la obligación que tiene el empleador de rendir informe a las autoridades de la Seguridad y Salud en el Trabajo, en relación con la ejecución de los programas. (Decreto 614 de 1984)</t>
  </si>
  <si>
    <t>Artículo 2.2.4.10.1. Intermediarios de seguros. De conformidad con el inciso 4º del artículo 81 del Decreto Ley 1295 de 1994, en ningún caso la ARL sufragará el monto de honorarios o comisiones cuando la intermediación sea contratada por el empleador para la selección de la ARL.
Las Administradoras de Riesgos Laborales podrán contratar intermediarios de seguros para la afiliación de empresas al Sistema General de Riesgos Laborales.
(Decreto 1530 de 1996, art. 5; modificado por el Decreto 1528 de 2015, art. 3)</t>
  </si>
  <si>
    <t xml:space="preserve">Se cuenta con intermediarios y se realizan reuniones trimestrales </t>
  </si>
  <si>
    <t>Artículo 2.2.4.1.3. Contratación de los Sistemas de Gestión de Seguridad y Salud en el Trabajo por parte de las empresas. Para el diseño y desarrollo del Sistema de Gestión de Seguridad y Salud en el trabajo de las empresas, estas podrán contratar con la entidad Administradora de Riesgos Laborales a la cual se encuentren afiliadas, o con cualesquiera otra persona natural o jurídica que reúna las condiciones de idoneidad profesional para desempeñar labores de Seguridad y Salud en el Trabajo y debidamente certificadas por autoridad competente.
No obstante lo anterior, el diseño y desarrollo del Sistema de Gestión de Seguridad y Salud en el trabajo deberá acogerse a la reglamentación para el Sistema de Gestión y evaluación del mismo establecido por el Ministerio del Trabajo. En su efecto, se deberá acoger a lo proyectado por la ARL en desarrollo de la asesoría que le debe prestar gratuitamente para el diseño básico del Sistema de Gestión de Seguridad y Salud en el Trabajo.
(Decreto 1530 de 1996, art. 9)</t>
  </si>
  <si>
    <t>Artículo 2.2.4.2.3.1. Objeto. La presente sección tiene por objeto establecer las reglas para la afiliación y el pago de aportes al Sistema General de Riesgos Laborales de los estudiantes que cumplen con las condiciones expresamente señaladas en el literal a) numeral 4 del artículo 13 del Decreto-ley 1295 de 1994, modificado por el artículo 2° de la Ley 1562 de 2012.
(Decreto 55 de 2015, art. 1)</t>
  </si>
  <si>
    <t>Decreto 1076 de 2015</t>
  </si>
  <si>
    <t>"Por medio del cual se expide el Decreto Único Reglamentario del Sector Ambiente y Desarrollo Sostenible</t>
  </si>
  <si>
    <t>(Decreto 3930 de 2010 Art 9) 2.2.3.3.2.1
(Decreto 3930 de 2010 Art 10) 
2.2.3.3.2.2
(Decreto 3930 de 2010 Art 35  modificado por el Decreto 4728 de 2010 Art. 3) 
2.2.3.3.4.14 
(arto 42)
2.2.5.1.3.10
(Decreto 948 de 1995 Art. 26) 
2.2.5.1.4.1 
(Decreto 948 de 1995 Art. 36).
2.2.5.1.4.2
(Decreto 948 de 1995 Art. 37)
2.2.5.1.5.4
(Decreto 948 de 1995 Art. 45)
2.2.5.1.5.22
(Decreto 948 de 1995 Art. 63)
 2.2.6.1.2.1
(Decreto 4741 de 2005 Art. 5)
 2.2.6.1.3.2
 2.2.6.1.3.3
(Decreto 4741 de 2005 Art. 12)
 2.2.6.1.3.6
(Decreto 4741 de 2005 Art. 16)
 2.2.6.1.3.7
(Decreto 4741 de 2005 Art. 17)
2.2.6.1.3.9
(Decreto 4741 de 2005 Art. 19)
2.2.6.1.4.1
(Decreto 4741 de 2005 Art. 20)
2.2.6.1.4.4
(Decreto 4741 de 2005 Art. 23)
2.2.8.11.1.5 
(Decreto 1299 de 2008 Art. 5)
2.2.8.11.1.6
(Decreto 1299 de 2008 Art. 6)1</t>
  </si>
  <si>
    <t>Usos del agua. Usos del agua. 
Uso para consumo humano y doméstico.
Plan de Contingencia para el Manejo de Derrames Hidrocarburos o Sustancias Nocivas. 
Prohibición de incineración de llantas, baterías y otros elementos que produzcan tóxicos al aire.
Emisiones Prohibídas.
Sustancias de emisión controlada en fuentes móviles terrestres. 
Prohibición de generación de ruido.
Uso del silenciador.
Clasificación de los residuos o desechos peligrosos. 
Responsabilidad del generador.
Subsistencia de la Responsabilidad.
Obligaciones del transportador de residuos o desechos peligrosos.
Obligaciones del Gestor o receptor. 
De la responsabilidad acerca de la contaminación y remediación de sitios.
De los residuos o desechos peligrosos provenientes del consumo de productos o sustancias peligrosas. 
Del consumidor o usuario final de productos o sustancias químicas con propiedad peligrosa.
Conformación del departamento de gestión ambiental.
Funciones del departamento de gestión ambiental.</t>
  </si>
  <si>
    <t xml:space="preserve">* Se cuenta con el suministro de agua potable para el consumo humano y doméstico.
* Se cuenta con un Plan de contingencia ambiental incluida la generada por derrame de hídrocarburos.
* Se realiza control a la disposición de los residuos generados por la compañía y se cuenta con soportes de disposición final.
* Se realiza mantenimiento a los vehículos de la compañía y se cuenta con las revisiones técnico-mecánicas de los mismos.
* Se cuenta con un PMIR, se realiza el proceso de clasificación de residuos, se lleva consolidado de generación de los mismos, se realiza el proceso de disposición final con entes avalados y se cuenta con las actas de disposición final y licencias ambientales de las empresas que realizan la disposición final
* Implementación del SGA
* Funciones especificas en el perfil de cargo del Director SGI y Coordinador SGI
</t>
  </si>
  <si>
    <t>* Suscripción de servicio con EMCALI Empresas Municipales de Cali No. 660544
* Licencias ambientales/Actas de disposición final.
* Programación y hoja de vida del mtto de vehículo
* Revisiones tecnicomecanicas de los vehículos inmerso en las actividades del proceso.
* PMIR/Actas de disposición final
* Inspecciones de almacenamiento de sustancias químicas
* Inventario de sustancias químicas
* Plan de contingencias Ambientales/Simulacros ambientales
* Kit de derrames
* Lineamientos del SGA / Compromiso de la compañía (Política Ambiental)
* Perfil de cargo del Director SGI y Coordinador SGISe cuenta con el suministro de agua potable para el consumo humano y doméstico.</t>
  </si>
  <si>
    <t>Artículo 2.2.4.7.1. Objeto. El objeto del presente capítulo es establecer el Sistema de Garantía de Calidad del Sistema General de Riesgos Laborales.
(Decreto 2923 de 2011, art. 1)</t>
  </si>
  <si>
    <t>Decreto 0631 de 2015</t>
  </si>
  <si>
    <t>Por la cual se establecen los parámetros y los valores límites máximos permisibles en los vertimientos puntuales a cuerpos de agua superficiales y a los sistemas de alcantarillado público y se dictan otras disposiciones</t>
  </si>
  <si>
    <t xml:space="preserve">Ministerio de Ambiente y Desarrollo Sostenible </t>
  </si>
  <si>
    <t>Artículos ( 5,8)</t>
  </si>
  <si>
    <t>Por la cual se establecen los parámetros y valores límites máximos permisibles en los vertimientos puntuales a cuerpos de agua superficiales y a los  sistemas de alcantarillado público y se dictan otras disposiciones.</t>
  </si>
  <si>
    <t>Cumplimiento al PMIR por medio de prácticas adecuadas de disposición final</t>
  </si>
  <si>
    <t>Soportes de disposición final de residuos
Acta de exoneración de caracterización de aguas residuales según radicado 20174133010028121, carta entregada a CIM el 20 de Febrero de 2018.</t>
  </si>
  <si>
    <t>No aplica por lo tanto  a  CIM SAS</t>
  </si>
  <si>
    <t xml:space="preserve">(Decreto 3930 de 2010 Art 9) 2.2.3.3.2.1
(Decreto 3930 de 2010 Art 10) 
2.2.3.3.2.2
(Decreto 3930 de 2010 Art 35  modificado por el Decreto 4728 de 2010 Art. 3) 
2.2.3.3.4.14 
(arto 42)
2.2.5.1.3.10
(Decreto 948 de 1995 Art. 26) 
2.2.5.1.4.1 
(Decreto 948 de 1995 Art. 36).
2.2.5.1.4.2
(Decreto 948 de 1995 Art. 37)
2.2.5.1.5.4
(Decreto 948 de 1995 Art. 45)
2.2.5.1.5.22
(Decreto 948 de 1995 Art. 63)
 2.2.6.1.2.1
(Decreto 4741 de 2005 Art. 5)
 2.2.6.1.3.2
 2.2.6.1.3.3
(Decreto 4741 de 2005 Art. 12)
 2.2.6.1.3.6
(Decreto 4741 de 2005 Art. 16)
 2.2.6.1.3.7
(Decreto 4741 de 2005 Art. 17)
2.2.6.1.3.9
(Decreto 4741 de 2005 Art. 19)
2.2.6.1.4.1
(Decreto 4741 de 2005 Art. 20)
2.2.6.1.4.4
(Decreto 4741 de 2005 Art. 23)
2.2.8.11.1.5 
(Decreto 1299 de 2008 Art. 5)
2.2.8.11.1.6
(Decreto 1299 de 2008 Art. 6)
</t>
  </si>
  <si>
    <t>Usos del agua. 
Uso para consumo humano y doméstico.
Plan de Contingencia para el Manejo de Derrames Hidrocarburos o Sustancias Nocivas. 
Prohibición de incineración de llantas, baterías y otros elementos que produzcan tóxicos al aire.
Emisiones Prohibidas.
Sustancias de emisión controlada en fuentes móviles terrestres. 
Prohibición de generación de ruido.
Uso del silenciador.
Clasificación de los residuos o desechos peligrosos. 
Responsabilidad del generador.
Subsistencia de la Responsabilidad.
Obligaciones del transportador de residuos o desechos peligrosos.
Obligaciones del Gestor o receptor. 
De la responsabilidad acerca de la contaminación y remediación de sitios.
De los residuos o desechos peligrosos provenientes del consumo de productos o sustancias peligrosas. 
Del consumidor o usuario final de productos o sustancias químicas con propiedad peligrosa.
Conformación del departamento de gestión ambiental.
Funciones del departamento de gestión ambiental.</t>
  </si>
  <si>
    <t xml:space="preserve">* Se cuenta con el suministro de agua potable para el consumo humano y doméstico.
* Se cuenta con un Plan de contingencia ambiental incluida la generada por derrame de hidrocarburos.
* Se realiza control a la disposición de los residuos generados por la compañía y se cuenta con soportes de disposición final.
* Se realiza mantenimiento a los vehículos de la compañía y se cuenta con las revisiones técnico-mecánicas de los mismos.
* Se cuenta con un PMIR, se realiza el proceso de clasificación de residuos, se lleva consolidado de generación de los mismos, se realiza el proceso de disposición final con entes avalados y se cuenta con las actas de disposición final y licencias ambientales de las empresas que realizan la disposición final
* Implementación del SGA
* Funciones especificas en el perfil de cargo del Director SGI y Coordinador SGI
</t>
  </si>
  <si>
    <t>* Suscripción de servicio con EMCALI Empresas Municipales de Cali No. 660544
* Licencias ambientales/Actas de disposición final.
* Programación y hoja de vida del mtto de vehículo
* Revisiones tecnicomecanicas de los vehículos inmerso en las actividades del proceso.
* PMIR/Actas de disposición final
* Inspecciones de almacenamiento de sustancias químicas
* Inventario de sustancias químicas
* Plan de contingencias Ambientales/Simulacros ambientales
* Kit de derrames
* Lineamientos del SGA / Compromiso de la compañía (Política Ambiental)
* Perfil de cargo del Director SGI y Coordinador SGI</t>
  </si>
  <si>
    <t>Decreto 2242 del 2015</t>
  </si>
  <si>
    <t xml:space="preserve">Por el cual se reglamentan las condiciones de expedición e interoperabilidad de la factura electrónica con fines de masificación y control fiscal. </t>
  </si>
  <si>
    <t>Ministerio de Hacienda y crédito público</t>
  </si>
  <si>
    <t xml:space="preserve"> Factura electrónica con fines de masificación y control fiscal y documento que soporta transacciones de venta de bienes y/o servicios y que operativamente tiene lugar a través de sistemas computacionales y/o soluciones informáticas que permiten el cumplimiento de las características y condiciones que se establecen en el presente Decreto en relación con la expedición, recibo, rechazo y conservación.</t>
  </si>
  <si>
    <t>Gerencia Administrativa - Comercial</t>
  </si>
  <si>
    <t>Asistencia a charlas, Cotizaciones con los proveedores e implementadores y el sistema SIESA</t>
  </si>
  <si>
    <t>Cotizaciones con proveedores</t>
  </si>
  <si>
    <t>Fecha de iniciación enero de 2019</t>
  </si>
  <si>
    <t>Decreto único reglamentario del sector trabajo. - Multas</t>
  </si>
  <si>
    <t>Artículo 2.2.4.11.1. Objeto. Las normas del presente capítulo tienen por objeto establecer los criterios de graduación de las multas por infracción a las normas de Seguridad y Salud en el Trabajo y Riesgos Laborales, señalar las garantías mínimas que se deben respetar para garantizar el derecho fundamental al debido proceso a los sujetos objeto de investigación administrativa, así como establecer normas para ordenar la clausura del lugar de trabajo y la paralización o prohibición inmediata de trabajos o tareas por inobservancia de la normativa de prevención de riesgos laborales, cuando existan condiciones que pongan en peligro la vida, la integridad y la seguridad personal de las y los trabajadores. (Decreto 472 de 2015, art. 1)</t>
  </si>
  <si>
    <t>Gestión del recurso humanos, afiliaciones, capacitación del personal, entrega de EPP, no tercerización laboral.</t>
  </si>
  <si>
    <t xml:space="preserve">Se evidencia el pago de la seguridad social , cronograma de capacitaciones, entrega e inspección de EPP </t>
  </si>
  <si>
    <t>Decreto 171 de 2016</t>
  </si>
  <si>
    <t xml:space="preserve">Amplia a Enero 31 de 2017 el plazo para sustituir el Programa de salud Ocupacional por el SSG-SST </t>
  </si>
  <si>
    <t>Resolución 668  de 2016</t>
  </si>
  <si>
    <t>Por la cual se reglamenta el uso racional de bolsas plásticas y se adoptan otras disposiciones</t>
  </si>
  <si>
    <t xml:space="preserve">Ministerio de ambiente y desarrollo sostenible </t>
  </si>
  <si>
    <t xml:space="preserve"> Art. 13 </t>
  </si>
  <si>
    <t xml:space="preserve">Deberes de los consumidores </t>
  </si>
  <si>
    <t xml:space="preserve">Director SGI y Coordinador SGI y Todo el personal </t>
  </si>
  <si>
    <t>Divulgación sobre el uso de bolsas plásticas</t>
  </si>
  <si>
    <t>PMIR
Se evidencia en  campañas, tips ambientales y formato de charla de 5 minutos R-SSTA-03</t>
  </si>
  <si>
    <t>GESTIÓN DE SSTA</t>
  </si>
  <si>
    <t>LEY 1801 DE 29 DE JULIO 2016</t>
  </si>
  <si>
    <t>Código Nacional de Policía y Convivencia</t>
  </si>
  <si>
    <t xml:space="preserve">Art.1,3,87,101,102,111,135,180
</t>
  </si>
  <si>
    <t>Objeto(obligaciones de personas naturales y jurídica)                                                                                                                                                                                                                                                   Ámbito de aplicación al derecho de policía ( se aplicará a todas las personas naturales o jurídicas)                                                                                                                                         Comportamientos que afectan el aire.                                                                                        
Comportamientos contrarios a la limpieza y recolección de residuos y escombros y malas prácticas habitacionales. 
Comportamientos contrarios a la integridad urbanística.                                                                                                                                                                                                                                          Requisitos para cumplir actividad económicas
Medidas Correctivas (multas)                                                                                                                                                                                                                                                                                                                               comportamiento que afectan las especies de flora y fauna silvestre</t>
  </si>
  <si>
    <t>Decreto 780 de 2016</t>
  </si>
  <si>
    <t>Por medio del cual se expide el Decreto Único Reglamentario del Sector Salud y Protección Social</t>
  </si>
  <si>
    <t>Ministerio de la salud y  protección social</t>
  </si>
  <si>
    <t>Informativa</t>
  </si>
  <si>
    <t>Gerencia, Directores</t>
  </si>
  <si>
    <t>Informativa de como funcionará el sistema en el Sector Salud</t>
  </si>
  <si>
    <t xml:space="preserve">Se da a conocer a los directores y gerentes en la reunión por la dirección </t>
  </si>
  <si>
    <t>Resolución 2388 de 2016</t>
  </si>
  <si>
    <t xml:space="preserve">Por la cual se unifican las reglas para el recaudo de aportes al Sistema de Seguridad
Social Integral y Parafiscales 
</t>
  </si>
  <si>
    <t xml:space="preserve"> La presente resolución tiene por objeto unificar y actualizar las reglas
de aplicación para el recaudo de aportes al Sistema de Seguridad Social Integral y
Parafiscales y adoptar los anexos técnicos de la Planilla Integrada de Liquidación de
Aportes — PILA </t>
  </si>
  <si>
    <t xml:space="preserve">Director GH , Gerencia </t>
  </si>
  <si>
    <t>Verificación de registro de pago en la Planilla PILA</t>
  </si>
  <si>
    <t>Se evidencia diligenciamiento del formulario correspondiente  desde la oficina y la copia se adjunta a la hoja de vida del colaborador. 
Se evidencia el certificado de la EPS al colaborador para saber dónde está afiliado.
Se evidencia la inscripción de beneficiaros correspondientes al núcleo familiar y  el pago oportuna de la planilla.</t>
  </si>
  <si>
    <t>Decreto 583 de 2016</t>
  </si>
  <si>
    <t xml:space="preserve">Por el cual se adiciona al título 3 de la parte 2 del libro 2 del Decreto 1072 de 2015,
Decreto Único Reglamentario del Sector Trabajo, un capítulo 2 que reglamenta el artículo
63 de la Ley 1429 de 2010 y el artículo 74 de la Ley 1753 de 2015 </t>
  </si>
  <si>
    <t xml:space="preserve">Normas para la intermediación laboral - 
Derogado por el art. 1, Decreto Nacional 683 de 2018. </t>
  </si>
  <si>
    <t xml:space="preserve">Gerencia, Proceso de Logística y procesos relacionados con proveedores </t>
  </si>
  <si>
    <t>Verificar en compras la forma de contratación de terceros, teniendo en cuenta las prohibiciones de ley</t>
  </si>
  <si>
    <t xml:space="preserve">Derogado por el art. 1, Decreto Nacional 683 de 2018. </t>
  </si>
  <si>
    <t>Resolución 4927 del 2016</t>
  </si>
  <si>
    <t>Por la cual se establecen los parámetros y requisitos para desarrollar, certificar y registrar la capacitación virtual en el Sistema de Gestión de la Seguridad y Salud en el Trabajo.</t>
  </si>
  <si>
    <t xml:space="preserve"> La presente resolución tiene por objeto definir los parámetros y requisitos para desarrollar, certificar y registrar los procesos de capacitación virtual gratuita con una intensidad de cincuenta (50) horas, respecto al Sistema de Gestión de la Seguridad y Salud en el Trabajo, dirigidos a los responsables de la ejecución de dicho Sistema y la ciudadanía en general. </t>
  </si>
  <si>
    <t>Director de Gestión Humana y Director de SGI</t>
  </si>
  <si>
    <t xml:space="preserve">Proceso de selección y plan de capacitación </t>
  </si>
  <si>
    <t>Certificados emitidos por la ARL</t>
  </si>
  <si>
    <t>El personal administrativo ya lo realizo, falta personal operativo quienes lo realizaran en  cuando la ARL nos de el cupo.</t>
  </si>
  <si>
    <t>Por la cual se expide el Código Nacional de Policía y Convivencia.</t>
  </si>
  <si>
    <t>Las disposiciones previstas en este Código son de carácter preventivo y buscan establecer las condiciones para la convivencia en el territorio nacional al propiciar el cumplimiento de los deberes y obligaciones de las personas naturales y jurídicas, así como determinar el ejercicio del poder, la función y la actividad de Policía, de conformidad con la Constitución Política y el ordenamiento jurídico vigente</t>
  </si>
  <si>
    <t>Cumplimiento del código nacional de policía</t>
  </si>
  <si>
    <t>Se a conocer a todo el personal atreves carteleras</t>
  </si>
  <si>
    <t>Decreto 1310 de 2016</t>
  </si>
  <si>
    <t>Por el cual se adopta el documento guía para la evaluación de los planes estratégicos de seguridad vial</t>
  </si>
  <si>
    <t xml:space="preserve">Se amplia el plazo para efectuar la entrega del plan estratégico de seguridad vial </t>
  </si>
  <si>
    <t xml:space="preserve">Plan estratégico de seguridad vial </t>
  </si>
  <si>
    <t>Se da a conocer a las partes interesadas</t>
  </si>
  <si>
    <t>Resolución 1231 de 2016</t>
  </si>
  <si>
    <t>Establece la guía metodológica para la emisión de observaciones y aval de los planes estratégicos de seguridad vial</t>
  </si>
  <si>
    <t>El plan estratégico se envió a la secretaria de transito Resolución derogada por la Resolución 7495 de 2020</t>
  </si>
  <si>
    <t>Resolución 780 de 2016</t>
  </si>
  <si>
    <t xml:space="preserve">Por medio del cual se expide el Decreto Único Reglamentario del Sector Salud y Protección Social 
</t>
  </si>
  <si>
    <t>Diligenciar el formulario correspondiente a  la EPS del colaborador, Inscripción de beneficiarios (núcleo familiar), pago oportuno de la planilla, registro y reporte de la novedad de traslado- pagos de incapacidades y procesos de reconocimiento economico de las mismas realizado ante las EPS.</t>
  </si>
  <si>
    <t>Soporte de afiliaciones a EPS
Liquidacion y pago de las incapacidades en el sistema SIESA
Proceso de reconocimiento econocimico ante EPS.</t>
  </si>
  <si>
    <t>Articulo 1,3,87,91,92,93</t>
  </si>
  <si>
    <t>Objeto(obligaciones de personas naturales y jurídica)                                                                                                                                                                                                                                                                   Ámbito de aplicación del código de policía (aplicará a todas las personas naturales o jurídicas)                                                                                                                                               Comportamientos relacionados con la seguridad y tranquilidad que afecten la actividad económica                                                                                                                                   Comportamientos relacionados con el cumplimiento de la normatividad que afecten la actividad económica                                                                                                            Comportamientos que afecten la entidad económica                                                                                                                                                                                                                                                                                    Requisitos para cumplir actividad económicas</t>
  </si>
  <si>
    <t xml:space="preserve">Sistema de Gestión de
la Seguridad y Salud en el Trabajo
(SG-SST) </t>
  </si>
  <si>
    <t>Seguimiento y plan de mejora- Evaluación y vigilancia preventiva de la ejecución de la ejecución SGSST: Se evidencia como soporte de cumplimiento el Informe evaluación y revisión diagnostico estándares SGSSTA-ARL Liberty.</t>
  </si>
  <si>
    <t>Decreto 1759 de 2016</t>
  </si>
  <si>
    <t>Por el cual se modifica el articulo 2.2.2.26.3.1 del decreto 1074 de 2015 - Decreto Único Reglamentario del sector Comercio, industria y Turismo</t>
  </si>
  <si>
    <t xml:space="preserve">Se amplia el plazo para la inscripción de las bases de datos hacia la super intendencia de industria y comercio </t>
  </si>
  <si>
    <t xml:space="preserve">Protección de datos </t>
  </si>
  <si>
    <t xml:space="preserve">Se evidencia la recolección de las bases de datos para el reporte ante la superintendencia de industria y comercio </t>
  </si>
  <si>
    <t>Ya se tiene algunas bases de datos inscritas en la pagina de la SIC, se esta actualizando las bases de datos para subir las otras. Se tiene plazo hasta 30 Septiembre de 2018</t>
  </si>
  <si>
    <t>Ley 1822 de 2017</t>
  </si>
  <si>
    <t>Por medio de la cual se incentiva la adecuada atención y cuidado de la primera infancia, se modifican los artículos 236 y 239 del código sustantivo 236 y 239 del código sustantivo del trabajo y se dictan otras disposiciones</t>
  </si>
  <si>
    <t xml:space="preserve">Licencia en la época del parto e incentivos para la adecuada atención y cuidado del recién nacido. Toda trabajadora en estado de embarazo tiene derecho a una licencia de dieciocho (18) semanas en la época de parto. </t>
  </si>
  <si>
    <t xml:space="preserve">Gerencia administrativa, Directora de Gestión Humana </t>
  </si>
  <si>
    <t>Por medio del cual se modifica el artículo 2.2.4.6.37. Del Decreto 1072 de 2015 Decreto Único Reglamentario del Sector Trabajo, sobre la transición para la ' implementación del Sistema de Gestión de la Seguridad y Salud en el Trabajo (SG-SST)</t>
  </si>
  <si>
    <t xml:space="preserve">Ministerio de Trabajo  </t>
  </si>
  <si>
    <t>Modificación del artículo 2.2.4.6.37 del Decreto 1072 de 2015</t>
  </si>
  <si>
    <t xml:space="preserve">Dar a conocer a la directora de SSTA </t>
  </si>
  <si>
    <t>Divulgación y conocimiento a Director de SGI</t>
  </si>
  <si>
    <t>Resolución 839 de 2017</t>
  </si>
  <si>
    <t>Por la cual se modifica la Resolución 1995 de 1999 y se dictan otras disposiciones</t>
  </si>
  <si>
    <t xml:space="preserve">Establecer el manejo, custodia, tiempo de retención, conservación y disposición final de los expedientes de las historias clínicas, así como reglamentar el procedimiento que deben adelantar las entidades del SG SSS, para el manejo de estas en caso de liquidación </t>
  </si>
  <si>
    <t>Divulgación y conocimiento a Director de SGI, Carta de custodia de Historias clínicas</t>
  </si>
  <si>
    <t>Resolución 1178 de 2017</t>
  </si>
  <si>
    <t>Por la cual se establecen los requisitos técnicos y de seguridad para proveedores del servicio de capacitación y entrenamiento en protección contra caídas en trabajo en alturas</t>
  </si>
  <si>
    <t xml:space="preserve">Ministerio de trabajo </t>
  </si>
  <si>
    <t>Establecer los requisitos técnicos que deben cumplir los proveedores de servicios de capacitación y entrenamiento en protección contra caídas en trabajo de alturas de acuerdo con lo establecido en la Resolución 1409 de 2012 del ministerio del trabajo.</t>
  </si>
  <si>
    <t>Se verifica que los proveedores de la capacitación en trabajo seguro en altura se encuentren avalados para tal fin, que los entrenadores se encuentren debidamente certificados conforme a la normatividad</t>
  </si>
  <si>
    <t xml:space="preserve">GESTION SSTA </t>
  </si>
  <si>
    <t>Resolución 1111 de 2017</t>
  </si>
  <si>
    <t>Por la cual se definen los estándares mínimos del SG-SSTA para los empleadores y contratantes</t>
  </si>
  <si>
    <t>Implementar los estándares mínimos del SG-SST para las entidades, personas o empresas señaladas en el campo de aplicación de la presente resolución</t>
  </si>
  <si>
    <t xml:space="preserve">Evaluación de requisitos mínimos </t>
  </si>
  <si>
    <t>Se evidencia el informe evaluación diagnostico estándares SG-SST Julio 2017 y Revisión cumplimiento estándares SG-SST Julio 2017.</t>
  </si>
  <si>
    <t>Derogada por la  Resolución 0312 de 2019</t>
  </si>
  <si>
    <t>Resolución  980 de 2017</t>
  </si>
  <si>
    <t>Por la cual se modifican unos campos de los Anexos Técnicos 2 y 3 de la Resolución 2388 de 2016, modificada por la Resolución 5858 de 2016</t>
  </si>
  <si>
    <t>Actualización de procesos nómina para el recaudo de los aportes a la seguridad social a través de la Planilla Integral de Liquidación de aportes</t>
  </si>
  <si>
    <t>Gestión Humana-Contabilidad</t>
  </si>
  <si>
    <t>Verificación en el sistema</t>
  </si>
  <si>
    <t>Ruta digital- Grupo gh-Jenny-Backup Información de trabajo-Seguridad Social (Resumen de pago) Físico.</t>
  </si>
  <si>
    <t>Decreto 923 de 2017</t>
  </si>
  <si>
    <t>Por el cual se modifican los artículos 3.2.2.1 y 3.2.3.9 del Decreto 780 de 2016, Único Reglamentario del Sector Salud y Protección Social</t>
  </si>
  <si>
    <t>Modifica la autoliquidación y pago de PILA a través de la modalidad de planilla electrónica para los aportes al SGSSI y aportes parafiscales.</t>
  </si>
  <si>
    <t>Ruta digital- Grupo gh-Jenny-Backup Información de trabajo-Seguridad Social (Resumen de pago).</t>
  </si>
  <si>
    <t>Resolución 1608 del 2017</t>
  </si>
  <si>
    <t>Por la cual se modifican los Anexos Técnicos 2, 4 Y 5 establecidos en la Resolución 2388 de 2016 con el fin de da r cumplimiento a la Ley 1819 de 2016 .</t>
  </si>
  <si>
    <t>Implementa lo dispuesto en los artículos 316 a 320 de la Ley 1819 de 2016, los cuales contemplan beneficios en cuanto a la reducción de intereses moratorios en seguridad social y sanciones de la UGPP, para empresas y contratistas independientes.</t>
  </si>
  <si>
    <t>Carpeta folder contratista royal guarda de seguridad Carlos Andres Plata (cámara y comercio, parafiscales, certificado de aptitud ingresos, certificado medico, certificado reentrenamiento vigilancia.</t>
  </si>
  <si>
    <t>Ley 1846 del 2017</t>
  </si>
  <si>
    <t>Por medio del cual se modifican los artículos 160 y 161  del código sustantivo del trabajo y otras disposiciones</t>
  </si>
  <si>
    <t>“La ley 1846 de 2017 en su artículo primero modificó el artículo 160 del código sustantivo del trabajo quedando de la siguiente forma: Trabajo diurno es el que se realiza en el período comprendido entre las seis horas (6:00 a .m.) y las veintiún horas (9:00 p. m.). Trabajo nocturno es tjl que se realiza en el período comprendido entre las veintiún horas (9:00 p.m.) y las seis horas (6:00 a. m.). 
Igualmente el artículo 2 de la ley 1846 modificó el literal d artículo 161 del código sustantivo del trabajo quedando así:  d) El empleador y el trabajador podrán acordar que la jornada semanal de cuarenta y ocho (48) horas se realice mediante jornadas diarias flexibles de trabajo, distribuidas en máximo seis días a la semana con un día de descanso obligatorio, que podrá coincidir con el domingo. Así, el número de horas de trabajo diario podrá repartirse de manera variable durante la respectiva semana teniendo como mínimo cuatro (4) horas continuas y como máximo hasta diez (10) horas diarias sin lugar a ningún recargo por trabajo suplementario, cuando el número de horas de trabajo no exceda el promedio de cuarenta y ocho (48) horas semanales dentro de la Jornada Ordinaria de 6. A. M a 9 P.M. *</t>
  </si>
  <si>
    <t>Gestión Humana</t>
  </si>
  <si>
    <t>Registro en nómina</t>
  </si>
  <si>
    <t>Soporte de liquidación de nómina reportarndo recargos nocturnos y horas extras nocturnas despues de las 9 pm.</t>
  </si>
  <si>
    <t>Ley 1857 del 2017</t>
  </si>
  <si>
    <t>Por medio de la cual se modifica la Ley 1361 de 2009 para adicionar y complementar las medidas de protección de la familia y se dictan otras disposiciones</t>
  </si>
  <si>
    <t>Gestionar, facilitar el espacio para que los empleados puedan compartir en familia una jornada entera cada semestre del año y el día 15 de mayo es el día de la familia Nacional (día laborable).</t>
  </si>
  <si>
    <t>Programación de realización de jornadas</t>
  </si>
  <si>
    <t xml:space="preserve">La empresa otorgara el beneficio en las fechas que no afecten los compromisos ni tareas adquiridas, para soporte de lo anterior se llevara un registro documental el cual será suscrito por el trabajador, y se realizará divulgación inicial a los trabajadores y en la inducción al personal nuevo. </t>
  </si>
  <si>
    <t>Circular 068 del 2017</t>
  </si>
  <si>
    <t>Empresas obligadas a presentar el plan estratégico de seguridad vial de la superentendía delegada de transito y transporte terrestre automotor.</t>
  </si>
  <si>
    <t>Superintendencia de puertos y transporte</t>
  </si>
  <si>
    <t>Implementación de un plan estratégico de seguridad vial</t>
  </si>
  <si>
    <t>SST- Gerencia Administrativa</t>
  </si>
  <si>
    <t>Construcción del plan estratégico de seguridad vial</t>
  </si>
  <si>
    <t>Formatos del plan comité de seguridad vial</t>
  </si>
  <si>
    <t>Resolución 980 del 2017</t>
  </si>
  <si>
    <t>Modifica la obligatoriedad del diligenciamiento y validación de algunos campos de la Planilla Integrada de Liquidación de Aportes en los anexos técnicos 2 y 3 de la Resolución 2388 de 2016, modificada por la Resolución 5858 de 2016</t>
  </si>
  <si>
    <t>Director de Gestión Humana y Gerencia Administrativa</t>
  </si>
  <si>
    <t>Revisión de la planilla PILA</t>
  </si>
  <si>
    <t>Soportes de pago de la planilla PILA. Se realizaron los cambios de la planilla, soporte vía telefónica por lo operadores.</t>
  </si>
  <si>
    <t>Decreto 323 del 2017</t>
  </si>
  <si>
    <t>Resolución 3016 del 2017</t>
  </si>
  <si>
    <t>Por la cual se modifican los anexos técnicos   1, 2 y 3 de la Resolución 2388 de 2016, respecto a la unificación de las reglas para el recaudo de aportes al sistema de seguridad social integral y parafiscales.</t>
  </si>
  <si>
    <t>Modifica en lo pertinente los Anexos Técnicos 1, 2 y 3 de la Resolución 2388 de 2016, modificados por las Resoluciones 5858 de 2016, 980 y 1608 de 2017 y deroga la Resolución 1414 de 2008. Los diferentes actores del Sistema de Seguridad Social Integral y Parafiscales disponen de hasta dos meses contados a partir de la fecha de entrada en vigencia de esta Resolución, para efectuar las adecuaciones previstas.</t>
  </si>
  <si>
    <t>Soportes de pago de la planilla PILA. Realiza los días 03 de cada mes (Hábiles)Pago de parafiscales y seguridad social.</t>
  </si>
  <si>
    <t>Decreto 052 del 2017</t>
  </si>
  <si>
    <t xml:space="preserve">Por medio del cual se modifica el artículo 2.2.4.6.37. del Decreto 1072 de 2015
Decreto Único Reglamentario del Sector Trabajo, sobre la transición para la ' 
implementación del Sistema de Gestión de
la Seguridad y Salud en el Trabajo
(SG-SST) </t>
  </si>
  <si>
    <t>Articulo 1° Modificación del articulo 2.2.4.6.37 del Decreto 1072 del 2015</t>
  </si>
  <si>
    <t xml:space="preserve">Transición para la
implementación del Sistema de Gestión de
la Seguridad y Salud en el Trabajo
(SG-SST) </t>
  </si>
  <si>
    <t>Se evidencia la evaluación Inicial- Plan de Trabajo Anual: Se evidencia como soporte de cumplimiento el Informe evaluación diagnostico estándares SGSSTA-ARL Liberty</t>
  </si>
  <si>
    <t>Plan de mejoramiento conforme a la evaluación inicial-Acciones de Mejoramiento necesarias para corregir las debilidades encontradas en la autoevaluación: Se evidencia como soporte de cumplimiento el Informe evaluación diagnostico estándares SGSSTA-ARL Liberty</t>
  </si>
  <si>
    <t>Ejecución del SGSST-Puesta en Marcha del SGSST coherente con la autoevaluación y el plan de mejoramiento inicial. Se evidencia como soporte de cumplimiento el Informe evaluación y revisión diagnostico estándares SGSSTA-ARL Liberty.</t>
  </si>
  <si>
    <t>Resolución 1326 de 2017</t>
  </si>
  <si>
    <t>ART. 18.—Obligaciones de los consumidores. Para efectos de la implementación de los sistemas de recolección selectiva y gestión ambiental de llantas usadas, son obligaciones de los consumidores las siguientes:
1. Retornar o entregar las llantas usadas en los puntos de recolección establecidos por los productores.
2. Seguir las instrucciones de manejo seguro suministradas por los productores de llantas.
3. Acudir al reencauche de las llantas usadas cuando sea viable, con el fin de minimizar la generación de residuos sólidos.</t>
  </si>
  <si>
    <t>Plan de manejo integral de residuos 
se cumple con el proceso de dar de baja a todos a las llantas que han cumplido su ciclo de funcionalidad y posteriormente se realiza entrega para su respectivo proceso de  disposición final con empresa avalada para tal fin</t>
  </si>
  <si>
    <t>Decreto 2157 de 2017</t>
  </si>
  <si>
    <t>Por medio del cual se adoptan directrices generales para la elaboración del plan de gestión del riesgo de desastres de las entidades públicas y privadas en el marco del artículo 42 de la Ley 1523 de 2012</t>
  </si>
  <si>
    <t xml:space="preserve">Depto. Administrativo de la Presidencia de la Republica </t>
  </si>
  <si>
    <t>Subsección 7
Art. 2.3.1.5.2.7.1 Requerimientos Adicionales
Parágrafo 1. públicas y privadas responsables del Plan, contaran con un término de seis (6) meses para adoptar su respectivo Plan, prorrogable una sola vez y por el mismo término</t>
  </si>
  <si>
    <t>Revisión inicial y análisis de aplicación en nuevos proyectos</t>
  </si>
  <si>
    <t xml:space="preserve">De acuerdo al proyecto que se realice y su impacto a la comunidad, nos adicionaremos de forma activa al plan de la empresa Cliente </t>
  </si>
  <si>
    <t>Decreto 1072 de 2015-Actualizacion Julio del 2018</t>
  </si>
  <si>
    <t>Por medio del cual se expide el Decreto Único Reglamentario del Sector Trabajo</t>
  </si>
  <si>
    <t>Articulo 2.2.4.6.13 Conservación de los documentos</t>
  </si>
  <si>
    <t>Conservación de los documentos y tiempo de retención de los documentos</t>
  </si>
  <si>
    <t>Se Actualiza en el listado Maestro del proceso de Gestión SSTA el tiempo de retención de la información documentada, según lo nombrado.</t>
  </si>
  <si>
    <t>Decreto 284 2018</t>
  </si>
  <si>
    <t>Por el cual se adiciona el Decreto 1076 de 2015, Único Reglamentario del Sector Ambiente y Desarrollo Sostenible, en lo relacionado con la Gestión Integral de los Residuos de Aparatos Eléctricos y Electrónicos - RAEE Y se dictan otras disposiciones"</t>
  </si>
  <si>
    <t>Ministerio de Ambiente y Desarrollo Sostenible</t>
  </si>
  <si>
    <t>Artículo 2.2.7A.2.3</t>
  </si>
  <si>
    <t>De los usuarios o consumidores. En desarrollo de las obligaciones establecidas en el numeral 4 del artículo 6 de la ley 1672 de 2013, los usuarios o consumidores de AEE deben: 1. Prevenir la generación de los RAEE mediante prácticas para la extensión de la vida útil de los AEE</t>
  </si>
  <si>
    <t>Decreto 1090 de 2018</t>
  </si>
  <si>
    <t>Por el cual se adiciona el Decreto 1076 de 2015, Decreto Único Reglamentario del Sector Ambiente y Desarrollo Sostenible, en lo relacionado con el Programa para el Uso Eficiente y Ahorro de Agua y se dictan otras disposiciones</t>
  </si>
  <si>
    <t>Art. 2.2.3.2.1.1.2
Art. 2.2.3.2.1.1.3</t>
  </si>
  <si>
    <t>Uso eficiente y ahorro del agua (UEAA)
Programa para el uso eficiente y ahorro del agua</t>
  </si>
  <si>
    <t>Por la cual se actualiza el listado de las actividades peligrosas que por su naturaleza o condiciones de trabajo son nocivas para la salud e integridad física o psicológica de los menores de 18 años y se dictan otras disposiciones.</t>
  </si>
  <si>
    <t>El objeto de la presente Resolución es actualizar el listado de las actividades peligrosas que por su naturaleza o condiciones de trabajo son nocivas para la salud e integridad física o psicológica de los menores de 18 años, de que trata el literal (d) del artículo 3o del Convenio 182 de la OIT; así mismo, establecer el procedimiento para la expedición de autorización de trabajo para los menores de 18 años.</t>
  </si>
  <si>
    <t xml:space="preserve">"Por la cual se establece un plazo para la definición de procesos y metodología de
evaluación de los exámenes teórico y práctico para la obtención de la licencia de
conducción de que trata la Resolución 1349 de 2017 del Ministerio de Transporte y se
prorroga el plazo de que trata el artículo 23 de la Resolución 1349 de 2017" </t>
  </si>
  <si>
    <t>Implementación del Plan estrategico de seguridad vial en la compañía</t>
  </si>
  <si>
    <t xml:space="preserve">Pruebas practicas y teoricas de los conductores </t>
  </si>
  <si>
    <t>Resolución 1209 de 2018</t>
  </si>
  <si>
    <t>Por el cual se adoptan los Términos de Referencia Únicos para la elaboración de los planes de contingencia para el transporte de hidrocarburos, derivados o sustancias nocivas de que trata el articulo 2.2.3.3.4.14 del Decreto 1076 de 2015 y se toman otras determinaciones</t>
  </si>
  <si>
    <t>Art 6</t>
  </si>
  <si>
    <t>Actualización de los planes de contingencias 
El plan de contingencias para el manejo de derrames en las actividades de transporte de hidrocarburos, derivados y sustancias nocivas no sujetas a licenciamiento ambiental, se deberá actualizar en su totalidad y presentar a la autoridad ambiental cuando:
1. Cuando se presenten cambios significativos en la estructura organizacional, los procesos de notificación internos y externos y/o los procedimientos de respuesta.
2. Cuando de la atención de una emergencia real donde se evidencie que el plan tiene fallas en alguno o varios de sus componentes.
3. Cuando de la ejecución de un simulacro se evidencien que el plan tiene fallas en alguno o varios de sus componentes.
4. Cuando lo considere necesario la autoridad ambiental como resultado del seguimiento al plan en su jurisdicción.
Cuando transcurran cuatro (4) años de su presentación inicial o de su ultima actualización.
Cada vez que se incorporen nuevas rutas o nuevos tramos de rutas, se deberá ajustar el plan de contingencia vigente para el manejo de derrames de las actividades de transporte de hidrocarburos, derivados y sustancias nocivas no sujetas a licenciamiento ambiental, siguiendo lo previsto en el numeral 4.2.12 de los términos de referencia y deberá presentarse a las autoridades ambientales competentes previstas al inicio de las nuevas actividades.</t>
  </si>
  <si>
    <t>Cumplimiento al Plan de emergencias y Plan de contingencias ambientales</t>
  </si>
  <si>
    <t>Resolución 1397 de 2018</t>
  </si>
  <si>
    <t xml:space="preserve">Por la cual se adiciona la resolución 668 de 2016 sobre uso racional de bolsas plásticas y se adoptan otras disposiciones </t>
  </si>
  <si>
    <t>Art. 3</t>
  </si>
  <si>
    <t>Clasificación y manejo de residuos por medio del PMIR (Plan de Manejo Integral de Residuos)</t>
  </si>
  <si>
    <t>Soportes de entrega y actas de disposición final de residuos
Licencias ambientales 
Consolidado generación de residuos</t>
  </si>
  <si>
    <t>Decreto 1496 de 2018</t>
  </si>
  <si>
    <t>Por el cual se adopta el Sistema Globalmente Armonizado de Clasificación y Etiquetado de Productos Químicos y se dictan otras disposiciones en materia de seguridad química</t>
  </si>
  <si>
    <t>*Se realizan inspecciones al almacenamiento de sustancias químicas en R-SSTA-31
*Se tienen inventariadas las sustancias almacenadas en R-SSTA-44
*Se tienen las hojas de seguridad de las respectivas sustancias almacenadas
*Se realiza la divulgación de las hojas de seguridad y con ello los riesgos y prevenciones en el uso y manipulación de las sustancias químicas a utilizar en R-SSTA-03 / R-GH-08
*Se hace el requerimiento de las hojas de seguridad a proveedor, en Matriz de criticidad de proveedores MA-CO-02 
*Plan de Prevención, Preparación y Respuesta ante Emergencias y Plan de contingencia, alineados al SGA</t>
  </si>
  <si>
    <t>*Inspección de almacenamiento de sustancias químicas R-SSTA-31
*Inventario de sustancias químicas R-SSTA-44
*Hojas de seguridad de las sustancias almacenadas
*Divulgación de hoja de seguridad en R-SSTA-03 / R-GH-08
*Plan de contingencia PL-SSTA-02
*Plan de Prevención, Preparación y Respuesta ante Emergencias P-SSTA-16</t>
  </si>
  <si>
    <t>GESTION  HUMANA Y CONTABLE</t>
  </si>
  <si>
    <t>Decreto 1273 de 2018</t>
  </si>
  <si>
    <t xml:space="preserve">Por el cual se modifica el artículo 2.2.1.1.1.7, se adiciona el Título 7 a la Parte 2 del Libro 3
del Decreto 780 de 2016, Único Reglamentario del Sector Salud y Protección Social, en
relación al pago y retención de aportes al Sistema de Seguridad Integral y Parafiscales de
los trabajadores independientes y modifica los artículos 2.2.4.2.2.13 y 2.2.4.2.2.15 del
Decreto 1072 de 2015, Único Reglamentario del Sector Trabajo </t>
  </si>
  <si>
    <t>Ministerio de Salud y protección social</t>
  </si>
  <si>
    <t>Director contable y analistas contables</t>
  </si>
  <si>
    <t xml:space="preserve">Retención de los aportes de acuerdo al IBC del contrato por la prestación de servicios                                                                                                         Incluir al contratista en el SG-SST.                                                                       Adoptar los mecanismos para realizar el pago mes vencido de la cotización.                                                                                                  Verificación de requisitos en seguridad.                                               Afiliación del contratista al Sistema general de seguridad social integral. </t>
  </si>
  <si>
    <t xml:space="preserve">Afiliación y pago de aportes a la seguridad social a nombre del contratista de prestación de servicios personales.  Inducción-Reinducciones, capacitaciones, investigaciones de accidentes e incidentes de trabajo, actividades de prevención y promoción, participación en el COPASST. </t>
  </si>
  <si>
    <t>Pago de la seguridad social a cargo del contratista cuando se trata de actividades derivadas de su actividad económica.</t>
  </si>
  <si>
    <t>Responsables del tratamiento de datos personales, sociedades y entidades sin animo de lucro con activos totales superiores a 100.000 UVT y personas jurídicas de naturaleza publica.</t>
  </si>
  <si>
    <t>Superintendencia de Industria y comercio</t>
  </si>
  <si>
    <t xml:space="preserve">• Información almacenada en las bases de datos
• Medidas de seguridad de la información
• Procedencia de los datos personales
• Transferencia internacional de datos personales
• Transmisión internacional de datos personales
• Reporte de novedades:
Reclamos presentados por los titulares
Incidentes de seguridad
</t>
  </si>
  <si>
    <t xml:space="preserve">Director SGI </t>
  </si>
  <si>
    <t>Actualización del registro de acuerdo a la circular 003 de 2018</t>
  </si>
  <si>
    <t>Consultar la plataforma del RNBD</t>
  </si>
  <si>
    <t>Decreto 090 del 2018</t>
  </si>
  <si>
    <t>Por el cual se modifican los artículos 2.2.2.26.3.1 del Decreto 1074 de 2015- Decreto Único Reglamentario del sector, Comercio, Industria y turismo</t>
  </si>
  <si>
    <t>Identificación de cumplimiento requisito de inscripción del manejo de datos ante la Superintendencia de Industria y Comercio</t>
  </si>
  <si>
    <t>Creación de las políticas, solicitud de firma de políticas a usuarios, proveedores y clientes, política protección de datos.</t>
  </si>
  <si>
    <t>Procedimientos de cada una de las áreas involucradas (GH, Logística integral)</t>
  </si>
  <si>
    <t>Falta realizar actualización de las bases de datos en la pagina de la SIC</t>
  </si>
  <si>
    <t>Por la cual se reglamenta la instalación y uso obligatorio de cintas retro reflectivas</t>
  </si>
  <si>
    <t>Ministerio de Transporte</t>
  </si>
  <si>
    <t>1,3,5,6</t>
  </si>
  <si>
    <t xml:space="preserve">Reglamentar la instalación y uso obligatorio de cintas retrorreflectivas en
vehículos automotores tipo: bus (abierto, chiva o escalera y cerrado), buseta (abierto, chiva o
escalera y cerrado), microbús, camión, camioneta (panel, van, estacas y furgón), tractocamión
(Camión tractor), volqueta, así como en los remolques y semirremolques con un peso bruto
vehicular superior a 0.75 toneladas, que transiten por las vías públicas o privadas que están
abiertas al público, o en las vías privadas, que internamente circulen vehículos.  
</t>
  </si>
  <si>
    <t>Colocar la cinta reflectiva a los vehículos de la compañía que aplique</t>
  </si>
  <si>
    <t>Vehículo con cinta reflectiva instalada</t>
  </si>
  <si>
    <t>Decreto 050 de 2018</t>
  </si>
  <si>
    <t>Por el cual se modifica parcialmente el Decreto 1076 de 2015, Decreto Único 
Reglamentario del Sector Ambiente y Desarrollo Sostenible en relación con 
los Consejos Ambientales Regionales de la Macrocuencas (CARMAC), el 
Ordenamiento del Recurso Hídrico y Vertimientos y se dictan otras 
disposiciones</t>
  </si>
  <si>
    <t>Art 7.  Se modifica el artículo 2.2.3.3.4.14. del Decreto 1076 de 2015</t>
  </si>
  <si>
    <t xml:space="preserve">Divulgación del plan de contingencias ambientales Formato R-GH-08
Capacitación de manejo de sustancias químicas 
Manejo de la GREE (Guía de Respuesta En caso de Emergencias)
Simulacro Ambiental
</t>
  </si>
  <si>
    <t>PL-SSTA-02 Plan de Contingencias 
Asistencia a la capacitación de manejo de sustancias químicas Formato R-GH-08
Asistencia a la capacitación de manejo de la guía GREE Formato R-GH-08
Informe de simulacro ambiental</t>
  </si>
  <si>
    <t>Falta dar cobertura a todos para la capacitación de químicos y plan de contingencia</t>
  </si>
  <si>
    <t>Resolución 1486  de 2018</t>
  </si>
  <si>
    <t>Por la cual se adopta el formato único para el reporte de las contingencias para proyectos no licenciados y se adoptan otras determinaciones</t>
  </si>
  <si>
    <t>Art: 1, 2, 3, 4, 5</t>
  </si>
  <si>
    <t>Reporte en formato interno Investigación de incidentes o accidentes ambientales R-SSTA-19</t>
  </si>
  <si>
    <t xml:space="preserve">
 Investigación de incidentes o accidentes ambientales R-SSTA-19</t>
  </si>
  <si>
    <t xml:space="preserve">Se considera que la normatividad como tal no aplica para CIM SAS en cuanto al formato único, ya que en las actividades de CIM no se generan emergencias ambientales, sin embargo se relaciona para resaltar que existe un proceso cuando ocurre algún incidente o accidente ambiental . Cabe resaltar también que la empresa cuenta con su matriz de aspectos e impactos ambientales, donde se definen controles para los riesgos identificados en todas las actividades que realiza CIM. </t>
  </si>
  <si>
    <t xml:space="preserve">Decreto 2452 </t>
  </si>
  <si>
    <t xml:space="preserve">Por el cual se establece el auxilio de transporte </t>
  </si>
  <si>
    <t>Fijar a partir del primero (1°) de
enero de dos mil diecinueve (2019) el auxilio de transporte a que tienen derecho
los servidores públicos y los trabajadores particulares que devenguen hasta dos
(2) veces el Salario Mínimo legal Mensual Vigente, en la suma de NOVENTA Y
SII;TE Mil TREINTA Y DOS pesos ($97.032.00) mensuales, que se pagará por
los empleadores en todos los lugares del país donde se preste el servicio público
de transporte.</t>
  </si>
  <si>
    <t>Analista de nomina                                              Gerencia administrativa                                               Analista de Bienestar</t>
  </si>
  <si>
    <t xml:space="preserve">Tenerlo en cuenta en el pago de nomina </t>
  </si>
  <si>
    <t>Soporte de la liquidación de pago de nomina a partir de Enero de 2019</t>
  </si>
  <si>
    <t>Derogado por el art. 2, Decreto 2361 de 2019</t>
  </si>
  <si>
    <t xml:space="preserve">Decreto 2451 </t>
  </si>
  <si>
    <t xml:space="preserve">Por el cual se fija el salario mínimo mensual legal </t>
  </si>
  <si>
    <t xml:space="preserve">Fijar a partir del
primero (1°) de enero de 2019 como Salario Mínimo Legal Mensual, la suma de
OCHOCIENTOS VEINTIOCHO MIL CIENTO DIECISEIS pesos ($ 828.116,00). </t>
  </si>
  <si>
    <t>Gerencia administrativa                                        Analista de nomina</t>
  </si>
  <si>
    <t>Soporte de la liquidación de pago de nomina a partir de Enero de 2020</t>
  </si>
  <si>
    <t>Derogado por el Decreto 2360 de 2019</t>
  </si>
  <si>
    <t>ADOPTA EL FORMULARIO ÚNICO DE AFILIACIÓN Y REPORTE DE NOVEDADES AL SISTEMA GENERAL DE RIESGOS LABORALES, Y MODIFICA LA RESOLUCIÓN 3796 DE 2014.</t>
  </si>
  <si>
    <t>Ministro de Salud y Protección Social</t>
  </si>
  <si>
    <t>La presente resolución tiene como objeto adoptar el “Formulario único de afiliación y reporte de novedades al sistema general de riesgos laborales” contenido en el anexo técnico, el cual hace parte integral de la presente resolución</t>
  </si>
  <si>
    <t>Director de Gestión Humana;
Analista de Contratación</t>
  </si>
  <si>
    <t xml:space="preserve"> afiliación del trabajador </t>
  </si>
  <si>
    <t>soporte de afiliación del trabajador</t>
  </si>
  <si>
    <t xml:space="preserve">GESTION HUMANA Y GESTION SSTA </t>
  </si>
  <si>
    <t>Decreto 1333</t>
  </si>
  <si>
    <t>Por el cual se sustituye el Título 3 de la Parte 2 del Libro 2 del Decreto 780 de 2016, se reglamenta las incapacidades superiores a 540 días y se dictan otras disposiciones</t>
  </si>
  <si>
    <t>Se estableció la posibilidad de ampliar hasta en 340 días más el
trámite de calificación de la Invalidez, cuando al llegar al día 180 de incapacidad por
enfermedad general de origen común existe un concepto favorable de rehabilitación
éxpedido por la EPS.</t>
  </si>
  <si>
    <t>Director de Gestión Humana- Analista de contratación</t>
  </si>
  <si>
    <t xml:space="preserve">Apoyo y seguimiento  al trabajador </t>
  </si>
  <si>
    <t>Soporte de la historia clinica y proceso de la EPS, ARL Seguimiento de las incapacidades</t>
  </si>
  <si>
    <t>Seguimiento de las EPS de la incapacidades en los casos de prorrogas.</t>
  </si>
  <si>
    <t>Decreto 1334</t>
  </si>
  <si>
    <t>Por el cual se modifica el artículo 2.2.6.3.11. del Decreto 1072 de 2015, Decreto
Único Reglamentario del Sector Trabajo, sobre regulación de la cuota de aprendices</t>
  </si>
  <si>
    <t>Que el artículo 54 de la Constitución Política de 1991 dispone que es obligación del
Estado y de los empleadores ofrecer formación y habilitación profesional y técnica a
quienes lo requieran. En este sentido, el Estado debe propiciar la ubicación laboral
de las personas en edad de trabajar</t>
  </si>
  <si>
    <t xml:space="preserve">Contrato de los patrocinio SENA                                                            Revision de la planta de empleados, diminucion o incremento que puedan afectar la cantidad de aprendices a patrocinar. </t>
  </si>
  <si>
    <t>6 Practicantes SENA,Pago del patrocinio (nomina), Soporte del contrato , y confirmación del SENA, registro en la plataforma del SENA.</t>
  </si>
  <si>
    <t>Modificación del envío de la información para la regulación de la cuota SENA, habilitando los periodos julio y enero y marzo y septiembre.</t>
  </si>
  <si>
    <t>Decreto 959</t>
  </si>
  <si>
    <t xml:space="preserve">Por el cual se modifica el Decreto 2555 de 2010 en lo relacionado con las reglas de
asignación por defecto a los afiliados en el esquema Multifondos. </t>
  </si>
  <si>
    <t xml:space="preserve">Dar a conocer al personal lo relacionado con las reglas de
asignación por defecto a los afiliados en el esquema Multifondos. </t>
  </si>
  <si>
    <t xml:space="preserve">divulgación de información al trabajador de la compañía </t>
  </si>
  <si>
    <t xml:space="preserve">correo electrónico </t>
  </si>
  <si>
    <t>"Por la cual se adopta la Bateria de instrumentos para la evaluacion de Factores de Riesgo Psicosocial, la Guia Tecnica General para la Promocion, Prevencion e Intervencion de los factores psicosociales y sus efectos en la poblacion Trabajadora y sus Protocolos especificos y se dictan otras disposiciones".</t>
  </si>
  <si>
    <t>La presente Resolucioni tiene por objeto adoptar como referentes tecnicos minimos obligatorios, para la identificacion, evaluacion, monitoreo permanente e intervencion de los factores de riesgo psicosocial .</t>
  </si>
  <si>
    <t>Dir, Gestion Humana</t>
  </si>
  <si>
    <t>Aplicación de baterias de riesgo psicosocial por ente externo a todos los Colaboradores de la compañia,  de este se  deriva un programa de riesgo psicosocial.</t>
  </si>
  <si>
    <t>Informe de Aplicación de baterias emitido por  Forest (Agosto de 2018)
Programa de riesgo psicosocial</t>
  </si>
  <si>
    <t>GESTIÓN AMBIENTAL</t>
  </si>
  <si>
    <t>"Por medio de la cual se stablece la protecicón de los derechos a la salud 6y al medio ambiente sano estableciendo medidas tendientes a la reducción de emisiones contaminantes de fuentes moviles y se dictan otras disposiciones "</t>
  </si>
  <si>
    <t>la presente ley tiene por objeto establecer medidas tendientes a la reducción de emisiones contaminantes al aire provenientes de fuentes moviles que circulen por el territorio nacional, haciendo enfasis en el material particulado,con le fin de resguardar la vida;la salud y goce de ambiente sano.</t>
  </si>
  <si>
    <t>Coordinador de Mantenimiento 
Director SGI y Coordinador SGI</t>
  </si>
  <si>
    <t xml:space="preserve">Sistema de autodiagnostico a bordo (OBD), Mecanismo para verificar el cumplimiento de los limites maximos permisibles de emisión de contaminantes al aire (en un plazo no superior a dos años se reglamentara el mecanismo según ley) </t>
  </si>
  <si>
    <t xml:space="preserve">reporte de autodiagnostico (OBD) </t>
  </si>
  <si>
    <t xml:space="preserve">Por la cual se adicionan tres paragrafos al articulo 2.2.1.3.3 y se adicionan los articulos 2.2.1.3.15 a 2.2.1.3.26.al decreto 1072 de 2015 refrentes al retiro de cesantias </t>
  </si>
  <si>
    <t>Art. 2.2.1.3.3 , 2.2.1.3.15 ,
2.2.1.3.26</t>
  </si>
  <si>
    <t>El empleador debera constatar el cumplimiento de los establecido en el presente articulo  y en el articulo 2.2.1.3.2 de este decreto para que el trabajador presente la solicitud de retiro parcual ante su respectivo fondo de cesantias .
El fondo de cesantias o el empleador ,segun correpsonda, debera realizar el pago dentro de lo cinco dias habiles siguientes con el cumplimiento de todos los requisitos señalados por las normas vigentes para el retiro de las cesantias.
Cuando se trate de retiros para financiación de vivienda por parte de los afiliados  al fondo nacional del ahorro, se seguira el procedimiento establecido en los articulos 4 y siguientes de la ley 701</t>
  </si>
  <si>
    <t xml:space="preserve">Gerencia, director GH , analista de nomina y analista de contratación </t>
  </si>
  <si>
    <t xml:space="preserve">Carta de autorización  de retiro de cesantias ante la entidad  y el motivo del retiro 
Consignación 
copia de recibo de matricula; NIT de la Institución educativa ,copia de la licencia de funcionamiento o acto de reconocimiento </t>
  </si>
  <si>
    <t xml:space="preserve">Hoja de Vida </t>
  </si>
  <si>
    <t>Por la cual se definen los lineamientos generales para la operación del Sistema General de Riesgos Laborales - SGRL en el Sistema de Afiliacion transaccional - SAT y se adopta el formulario de afiliacion y traslado del empleador al Sistema General de Riesgos Laborales.</t>
  </si>
  <si>
    <t>la presente resolución tiene por objeto fijar las condiciones Generales para la operaicón del sistema general de riesgos laboralesen el sistema de afiliación Transaccional SAT, Las reglas que deben cumplir  quienes intervengan en la afiliación , el reporte de novedades y la disposición de la afiliación relevante en relación con este y adoptar el formulario de afiliación y traslado del empleador en el sistema general de riegsos laborales.</t>
  </si>
  <si>
    <t xml:space="preserve">Director de Gestión Humana; Analista Contratación </t>
  </si>
  <si>
    <t xml:space="preserve">utilizar la plataforma  para la operación del  Sistema de Afiliaicón Transaccional  </t>
  </si>
  <si>
    <t>certificado que emite la plataforma</t>
  </si>
  <si>
    <t xml:space="preserve">GESTIÓN DE MANTENIMIENTO </t>
  </si>
  <si>
    <t>"Por la cual se reglamenta la instalación y uso de cintas retrorreflectivas y se dictan
otras disposiciones"</t>
  </si>
  <si>
    <t xml:space="preserve"> Reglamentar la instalación y uso de cintas retrorreflectivas de carácter
obligatorio o voluntario, para la circulación de vehículos que transiten por las vías públicas
o privadas que están abiertas al público, o en las vías privadas, que internamente circulen
vehículos. </t>
  </si>
  <si>
    <t xml:space="preserve">Gestión de Mantenimiento ,Director de Logistica Integral </t>
  </si>
  <si>
    <t xml:space="preserve">Vehiculo con la cinta reflectiva </t>
  </si>
  <si>
    <t>LOGISTICA INTEGRAL-GESTIÓN DE SSTA</t>
  </si>
  <si>
    <t>Por el cual se prohibe el uso de asbesto en el territorio nacional y se establecen garantias de protección a la salud de los colombianos.</t>
  </si>
  <si>
    <t>Divulgaciones;Modificaciones en procedimiento
 vigencia  1 de Enero del 2021</t>
  </si>
  <si>
    <t xml:space="preserve">No adquirir productos que contengan asbesto </t>
  </si>
  <si>
    <t>Resolución 0312 de 2019</t>
  </si>
  <si>
    <t>Por la cual se definen estándares mínimos del sistema de gestión de la seguridad y salud en el trabajo SG-SST</t>
  </si>
  <si>
    <t>1,2, 14, 16, 17, 19, 20, 21, 23, 24,25, 26, 27, 28, 30, 32,36, 37.</t>
  </si>
  <si>
    <t xml:space="preserve">Articulo 16. Estándares mínimos para empresas de mas de 50 trabajadores clasificadas con riesgo I,II,III,IV,V y de 50 o menos trabajadores con riesgo IV o V.  Articulo 17. Diseño e implementación del sistema del SG-SST para las empresas de mas de 50 trabajadores. Articulo 20 estándares mínimos en el lugar de trabajo, Articulo 25. Fases de adecuación, transición y aplicación para la implementación del SG-SST Articulo 30. indicadores mínimos de seguridad y salud en el trabajo. Articulo 32. plan estratégico de seguridad vial. Articulo 36. sanciones, Articulo 37. vigencia y derogatorias. </t>
  </si>
  <si>
    <t xml:space="preserve">SG-SST y plan de trabajo anual. </t>
  </si>
  <si>
    <t>Por el cual se adopta el manual de imagen coporativa de la superintendencia de trasnporte y se dictan otras disposiciones</t>
  </si>
  <si>
    <t>Adoptar el Manual de Imagen corporativa de la super intendencia de trasnporte conformandose como anexo integral de esta resolución</t>
  </si>
  <si>
    <t>Coordinador de Mantenimiento,Director de Logistica Integral; Director de SGI</t>
  </si>
  <si>
    <t xml:space="preserve">Modificación del logo teniendo en cuena el Manual de imagen corporativa de la Superintendencia de Transporte
</t>
  </si>
  <si>
    <t xml:space="preserve">Vehiculo de la compañía </t>
  </si>
  <si>
    <t xml:space="preserve">Por el cual se amplia el plazo para la aodpción de Manual de Imagen Corporativa de la Superintendencia de Transporte </t>
  </si>
  <si>
    <t>el termino descrito en el articulo octavo de la resolución 1511 del 2019 denominado periodo de transición ,hasta el dia 8 de mayo del 2020para que los sujetos vigilados de la superintendencia realicen el cambio de adhesivos,emblemas y logos en los vehiculos,vallas y papeleria en el caul aplique el mismo.( Ampliación de plazo)</t>
  </si>
  <si>
    <t>Modificación del logo teniendo en cuena el Manual de imagen corporativa de la Superintendencia de Transporte
Vigencia 8 de mayo del 2020</t>
  </si>
  <si>
    <t xml:space="preserve">Adopte el formato unico  nacional para la presentación del programa  de uso racional de bolsas plasticas y del informe de avance </t>
  </si>
  <si>
    <t xml:space="preserve">Por el cual se modifica el uso racional de bolsas plasticas y se adoptan otras disposiciones </t>
  </si>
  <si>
    <t>Plan manejo integral de Residuos</t>
  </si>
  <si>
    <t xml:space="preserve">Puntos Ecologicos de la Compañía </t>
  </si>
  <si>
    <t xml:space="preserve">Por cual se modifica el Titulo 2 de la Parte 1 del libro 2 del Decreto 780'de'2016',
Único Reglamentario del Sector Salud y Protección Social en relación con la inclusión
en Sistema de Afiliación Transaccional - SA T del Sistema General de Pensiones y
del Sistema de Subsidio Familiar </t>
  </si>
  <si>
    <t>Creación del Sistema de Afiliación Transaccional. Créase
el Sistema de Afiliación Transaccional - SA T como un conjunto de procesos,
procedimientos e instrumentos de orden técnico yadministrativo, que dispondrá
el Ministerio de Salud y Protección Social para registrar, reportar y consultar, en
tiempo real, los datos de información básica y complementaria de los afiliados,
la afiliación y sus novedades en los Sistemas de Seguridad Social Integral y el
Sistema de Subsidio Familiar</t>
  </si>
  <si>
    <t>GESTIÓN SSTA</t>
  </si>
  <si>
    <t xml:space="preserve">"Por el cual se dictan normas para simplificar, suprimir y reformar trámites, procesos y
procedimientos innecesarios existentes en la administración pública" </t>
  </si>
  <si>
    <t>Art.110</t>
  </si>
  <si>
    <t xml:space="preserve">Artículo 110. Diseño, implementación y verificación del plan estratégico de seguridad
vial. El artículo 12 de la Ley 1503 de 2d11 quedará así:
"Artículo 12. Diseño, implementación y verificación del Plan Estratégico de Seguridad
Vial. Toda entidad, organización o empresa del sector público o privado, que cuente con una
flota de vehículos automotores o no automotores superior a diez (10) unidades, o que contrate
o adminístre personal de conductores, deberá diseñar e implementar un Plan Estratégico de
Seguridad Vial en función de su misionalidad y tamaño, de acuerdo con la metodología
expedida por el Ministerio de Transporte y articularlo con su Sistema de Gestión de Seguridad
y Salud en el Trabajo -SGSST.
</t>
  </si>
  <si>
    <t>Estructuración del plan estrategico de sewguridad Vial</t>
  </si>
  <si>
    <t xml:space="preserve">Radicación del PESV , Y documento del PESV
</t>
  </si>
  <si>
    <t>GESTION DE SSTA</t>
  </si>
  <si>
    <t>"Por el cual se establecen los requisitos minimos de seguridad para el desarrollo de trabajos en espacios confindados y se dictan otras disposiciones"</t>
  </si>
  <si>
    <t>Estructuración del plograma de Espacios confinados</t>
  </si>
  <si>
    <t>Resultado de Indicadores y del cierre de programa</t>
  </si>
  <si>
    <t>Circular Externa No. 005 de 2020</t>
  </si>
  <si>
    <t>Directrices para la Detección Temprana, el Control y la Atención ante la posible introducción del nuevo Coronavirus (2019-n-CoV) y la implementación de los planes de preparación y respuesta ante este riesgo</t>
  </si>
  <si>
    <t>Implementación de los planes de preparación y respuesta ante este riesgo</t>
  </si>
  <si>
    <t>Direccionamiento Estratégico</t>
  </si>
  <si>
    <t>Creación De protocolos de Bioseguridad para el COVID-19</t>
  </si>
  <si>
    <t>Comunicar con veracidad las acciones de prevenciòn, preparaciòn y manejo frente a una posible emergencia por la introducción del coronavirus (2019-nCov)</t>
  </si>
  <si>
    <t>Por la cual se declara la emergencia sanitaria por causa del coronavirus COVID-19 y se adoptan medidas para hacer frente al virus</t>
  </si>
  <si>
    <t>Medidas de prevención y control sanitario para evitar la propagación del COVID-19.</t>
  </si>
  <si>
    <t>Adopción de las medidas higiénicas en los espacios o superficies de contagio.</t>
  </si>
  <si>
    <t xml:space="preserve">Por el cual se imparten instrucciones en virtud de la emergencia sanitaria generada por la
pandemia del Coronavirus COVID-19 y el mantenimiento del orden público. </t>
  </si>
  <si>
    <t xml:space="preserve"> Ordenar el aislamiento preventivo obligatorio de todas las
personas habitantes de la República de Colombia, a partir de las cero horas (00:00 a.m.)
del día 25 de marzo de 2020, hasta las cero horas (00:00 a.m.) del día 13 de abril de 2020,
en el marco de la emergencia sanitaria por causa del Coronavirus COVID-19. </t>
  </si>
  <si>
    <t>Aislamiento preventivo COVID-19</t>
  </si>
  <si>
    <t>Aislamiento preventivo COVID-20</t>
  </si>
  <si>
    <t>Derogado por el Decreto 531 de 2020</t>
  </si>
  <si>
    <t xml:space="preserve">Por medio del cual se adopta el protocolo general de Bioseguridad para mitigar y controlar y realizarel adecuado manejo de la pandemia del coronavirus 19 </t>
  </si>
  <si>
    <t>Adoptar protocolo general de Bioseguridad para todas las actividades economicas,sociales y sectores de la administación publica, contenido en el anexo tecnico , el cual hace parte integral de esta resolución. Dicho protocolo esta orientado a minimizar los factores que puedan generar la transmisión de la enfermedad y debera ser implementado por los destinatarios de este ambito administrativo en el ambito de sus competencias.</t>
  </si>
  <si>
    <t>Desinfdección con amonio, encuesta de Salud;Divulgación de protocolo, Kit de prevención ( tapabocas, Gel)</t>
  </si>
  <si>
    <t xml:space="preserve">ORIENTACIONES SOBRE MEDIDAS PREVENTIVAS Y DE MITIGACIÓN PARA REDUCIR
LA EXPOSICIÓN Y CONTAGIO POR INFECCIÓN RESPIRATORIA AGUDA CAUSADA
POR EL SARS-CoV-2 (COVID-19) </t>
  </si>
  <si>
    <t>Cada proyecto debe adaptar su protocolo de bioseguridad, prevención y promoción para la prevención del
Coronavirus COVID-19 en las zonas de influencias de los proyectos en ejecución y el mismo debe estar
articulado con los sistemas de seguridad y salud en el trabajo. Dichos protocolos deben ser comunicados al
Ministerio de Vivienda, Ciudad y Territorio al correo planCOVIDconstruccion@minvivienda.gov.co antes del
30 de abril de 2020.</t>
  </si>
  <si>
    <t>Creación De protocolos de Bioseguridad para el COVID-20</t>
  </si>
  <si>
    <t xml:space="preserve">ORIENTACIÓN DE RECURSOS Y ACCIONES INMEDIATAS EN EL MARCO DE LA ATENCIÓN </t>
  </si>
  <si>
    <t xml:space="preserve">CONTRALORIA GENERAL DE LA REPUBLICA </t>
  </si>
  <si>
    <t>En atención a las disposiciones contenidas en la resolución 385 de marzo 12 expedida por el ministerio de Salud y protección social relacionada con la declaración del estado de emergencia sanitaria;la contraloria general de la republica solicita a todos los destinatarios de la presente circular, reportar la información que se relaciona a continuación segun corresponda</t>
  </si>
  <si>
    <t>Creación De protocolos de Bioseguridad para el COVID-21</t>
  </si>
  <si>
    <t xml:space="preserve">Por el cual se dictan medidas de orden laboral, dentro del Estado de Emergencia Económica, 
Social y Ecológica 
</t>
  </si>
  <si>
    <t xml:space="preserve">El presente Decreto tiene como objeto adoptar medidas en el ámbito laboral
con el fin de promover la conservación del empleo y brindar alternativas a trabajadores y
empleadores dentro de la Emergencia Económica, Social y Ecológica, declarada por el Gobierno
nacional por medio del Decreto 417 del 17 de marzo de 2020. </t>
  </si>
  <si>
    <t xml:space="preserve">Director de Gestión Humana </t>
  </si>
  <si>
    <t xml:space="preserve">Por medio del cual se adopta una medida de protección al cesante, se adoptan medidas
alternativas respecto a la jornada de trabajo, se adopta una alternativa para el primer pago de
la prima de servicios, se crea el Programa de Apoyo para el Pago de la Prima de Servicios ­
PAP, Y se crea el Programa de auxilio a los trabajadores en suspensión contractual, en el
marco de la Emergencia Económica, Social y Ecológica declarada mediante el Decreto 637 de
2020". </t>
  </si>
  <si>
    <t xml:space="preserve"> El presente Decreto tiene por objeto adoptar medidas en el ámbito laboral,
del Mecanismo de Protección al Cesante, y crear programas de apoyo al empleo, en el marco
de la Emergencia Económica, Social y Ecológica, declarada por el Gobierno nacional por medio
del Decreto 637 del 06 de mayo de 2020. </t>
  </si>
  <si>
    <t>Pago de prima  a los trabajadores</t>
  </si>
  <si>
    <t xml:space="preserve">soporte de pago a los trabajadores enviados via electronica </t>
  </si>
  <si>
    <t xml:space="preserve">Por el cual se imparten instrucciones en virtud de la emergencia sanitaria generada por la
pandemia del Coronavirus COVID-19, y el mantenimiento del orden público </t>
  </si>
  <si>
    <t xml:space="preserve">Aislamiento. Ordenar el aislamiento preventivo obligatorio de todas las personas
habitantes de la República de Colombia, a partir de las cero horas (00:00 a.m.) del día 27 de
abril de 2020, hasta las cero horas (00:00 a.m.) del día 11 de mayo de 2020, en el marco de
la emergencia sanitaria por causa del Coronavirus COVID-19. </t>
  </si>
  <si>
    <t xml:space="preserve">Contratos  de Mantenimiento con Cementos Argos </t>
  </si>
  <si>
    <t>RUT; 
Objeto de contrato</t>
  </si>
  <si>
    <t>Derogado por el Decreto 636 de 2020</t>
  </si>
  <si>
    <t xml:space="preserve">Por el cual se imparten instrucciones en vPr1u~ fa emergencia sanitaria generada por la
pandemia del Coronavirus COVID-19, y el mantenimiento del orden público </t>
  </si>
  <si>
    <t xml:space="preserve">Artículo 1. Aislamiento. Ordenar el aislamiento preventivo obligatorio de todas las personas
habitantes de la República de Colombia, a partir de las cero horas (00:00 a.m.) del día 11 de
mayo de 2020, hasta las cero horas (00:00 a.m.) del día 25 de mayo de 2020, en el marco
de la emergencia sanitaria por causa del Coronavirus COVID-19. </t>
  </si>
  <si>
    <t>Derogado por el Decreto 749 de 2020</t>
  </si>
  <si>
    <t xml:space="preserve">Por el cual se imparten instrucciones en virtud de la emergencia sanitaria generada por la
pandemia del Coronavirus COVID-19, y el mantenimiento del orden público" </t>
  </si>
  <si>
    <t xml:space="preserve">Artículo 1. Aislamiento. Ordenar el aislamiento preventivo obligatorio de todas las personas
habitantes de la República de Colombia, a partir de las cero horas (00:00 a.m.) del día 1 de
junio de 2020, hasta las cero horas (00:001 ael día 1 de julio de 2020, en el marco de la
emergencia sanitaria por causa del Coronavirus COVID-19. </t>
  </si>
  <si>
    <t>Derogado por el Decreto 990 de 2020</t>
  </si>
  <si>
    <t>Por el cual se imparten instrucciones en virtud de la emergencia sanitaria generada por
la pandemia del Coronavirus COVID-19, y el mantenimiento del orden público</t>
  </si>
  <si>
    <t>Aislamiento. Ordenar el aislamiento preventivo obligatorio de todas las
personas habitantes de la República de Colombia, a partir de las cero horas (00:00 a.m.)
del día 1 de agosto de 2020, hasta las cero horas (OO:OO) del día 1 de septiembre de
2020, en el marco de la emergencia sanitaria por causa del Coronavirus COVID-19.</t>
  </si>
  <si>
    <t>Derogado por el Decreto1168 de 2020</t>
  </si>
  <si>
    <t>Disposiciones Generales para la consolidación y difusión de los Planes
Estratégicos de Seguridad Vial</t>
  </si>
  <si>
    <t xml:space="preserve">Reconocimiento en Seguridad Vial. Con el propósito de
incentivar y estimular a las entidades, organizaciones o empresas del sector
público o privado señaladas en el artículo 110 del Decreto Ley 2106 de 2019
como obligadas a diseñar e implementar los Planes Estratégicos de Seguridad
Vial, la Agencia Nacional de Seguridad Vial definirá en un plazo de doce (12)
meses a partir de la promulgación de la presente ley, el estímulo o distinci6n en
Seguridad Vial por la implementación de los Planes Estratégicos de Seguridad
Vial, así como la forma y condiciones de otorgamiento. </t>
  </si>
  <si>
    <t>PESV</t>
  </si>
  <si>
    <t>Plan estrategico de seguridad vial;Capacitaciones de Seguridad vial; Estadisticas ; Divulgaciones; Auditorias del Pesv</t>
  </si>
  <si>
    <t xml:space="preserve">Por el cual se crea. en el Sistema General de Seguridad Social en Salud - SGSSS, el
Programa de Pruebas, Rastreo y Aislamiento Selectivo Sostenible - PRASS para el
seguimiento de casos y contactos del nuevo Coronavirus - COVID-19 y se dictan otras
disposiciones </t>
  </si>
  <si>
    <t>Protocolo de bioseguridad del covid-19</t>
  </si>
  <si>
    <t>Seguimiento a las condiciones de salud;
Elementos de EPP; 
Toma de temperatura</t>
  </si>
  <si>
    <t>Derogado por el Art. 30 del Decreto 1374 de 2020</t>
  </si>
  <si>
    <t>Medidas de protección al empelado  con ocasión a la fase de contención de COVID 19</t>
  </si>
  <si>
    <t xml:space="preserve">Trabajo en casa ( Situación temporal) </t>
  </si>
  <si>
    <t xml:space="preserve">Acuerdos de Trabajo en Casa </t>
  </si>
  <si>
    <t xml:space="preserve">Carta de acuerdo de trabajo en casa
Vacaciones Anticipadas
 </t>
  </si>
  <si>
    <t xml:space="preserve">GESTIÓN HUMANA </t>
  </si>
  <si>
    <t>Medidas de protección al empleo en la fase de mitigación del nuevo coronavirus COVID-19</t>
  </si>
  <si>
    <t xml:space="preserve">Modificación de jornada laboral  y concertación de salario </t>
  </si>
  <si>
    <t xml:space="preserve">Modificación de la jornada laboral y concertación de salarios </t>
  </si>
  <si>
    <t xml:space="preserve">Establecer canales de comunicación oportunos frente a la  notificación de casos sospechosos </t>
  </si>
  <si>
    <t>Implementación del protocolo de bioseguridad del COVID-19
Señalizaciones correspondientes del COVID-19
Divulgaciones y las respectivas medidas preventivas</t>
  </si>
  <si>
    <t xml:space="preserve">Pruebas de covid-19 antigena al personal que se encuentre por fuera de la zona
Divulgaciones correspondientes por medio de boletines </t>
  </si>
  <si>
    <t>“Por la cual se deroga la Resolución 1231 de 201 6 “Por la cual se adopta el Documento Guía para la
Evaluación de los Planes Estratégicos de Seguridad Vial” del Ministerio de Transporte”</t>
  </si>
  <si>
    <t>Diseño, implementación y verificación del Plan Estratégico de Seguridad Vial. Toda entidad, organización o empresa del sector público o privado que para cumplir sus fines misionales o en desarrollo de sus actividades posea, fabrique, ensamble, comercialice, contrate, o administre flotas de vehículos automotores o no automotores superior a diez (10) unidades, o que contrate o administre personal de conductores, contribuirán al objeto de la presente ley.</t>
  </si>
  <si>
    <t xml:space="preserve">Informes de Auditorias del PESV, Promoción y prevención en lineamientos de Seguridad vial; Radicado del PESV y cumplimiento del mismo </t>
  </si>
  <si>
    <t>Empleadores públicos y privados, a los trabajadores dependientes e independientes, a los contratantes de personal bajo modalidad de contrato civil, comercial o administrativo, a las organizaciones de economía solidaria y del sector cooperativo, las empresas de servicios temporales, a las agremiaciones o asociaciones que afilian trabajadores independientes al sistema de seguridad social integral, a los estudiantes afiliados al sistema general de riesgos laborales, a los trabajadores en misión, a la policía nacional en lo que corresponde a su personal no uniformado y al personal civil de las fuerzas militares</t>
  </si>
  <si>
    <t>Acciones mínimas de evaluación e intervención de los factores de riesgo psicosocial, promoción de la salud mental y la prevención de problemas y trastornos mentales en los trabajadores en el marco de la actual emergencia sanitaria por sars-cov-2 (covid-19) en Colombia.</t>
  </si>
  <si>
    <t xml:space="preserve">Aplicación de baterias de riesgo psicosocial estipulado por el ministerio de trabajo via web , según protocolos </t>
  </si>
  <si>
    <t>Programa del Riesgo Psicosocial , promoción y prevención del riesgo psicosocial (Salud mental del Covid-19)</t>
  </si>
  <si>
    <t>Cumlimiento del paragrafo  del articulo 28 de la resolución 0312 del 2019mediante el cual se definen  planes de mejora conforme al resultado  de la autoevaluación de los estandares minimos del sistema de gestión de seguridad y salud en el trabajo SGSST.</t>
  </si>
  <si>
    <t>De conformidad con lo señalado en la reoslución 0312 del 2019 y en cumplimiento a lo establecido en los articulos 27 ( Tabla de los valores de los estandares minimos ; las evaluaciones y los planes de mejoramiento conforme al resultado de la autoevalución)</t>
  </si>
  <si>
    <t>Reporte al ministerio de Trabajo de la autoevaluación de 312 del 2019</t>
  </si>
  <si>
    <t>Reporte al ministerio de Trabajo de la autoevaluación de 312 del 2020</t>
  </si>
  <si>
    <t xml:space="preserve">Conforme a lo establecido en el articulo 16 de la resolución 4927 del 2016, para mantener vigente la certificación del curso de capacitación virtual  las personas deberan realizar una actualización certificada de 20 horas </t>
  </si>
  <si>
    <t xml:space="preserve">Curso de Actualización de curso de 50 horas </t>
  </si>
  <si>
    <t xml:space="preserve">Certificado de Actualización curso 20 horas denominado por la circularl 
Seguimiento al personal con certificado vencido </t>
  </si>
  <si>
    <t>Adicionase el siguiente paragrafo al articulo 4 de la reolución 2184 del 2019</t>
  </si>
  <si>
    <t xml:space="preserve">Por el cual se adiciona un paragrafo  al articulo 4 de la reoslución 2184 del 2019  y se dictan otras disposiciones </t>
  </si>
  <si>
    <t xml:space="preserve">Aplica a los sistemas de recolección post consumo </t>
  </si>
  <si>
    <t xml:space="preserve">Directora de SGI
Coordinadora SGI  </t>
  </si>
  <si>
    <t xml:space="preserve">Cumplimiento al Plan de Manejo Integral de Residuos
Procedimiento para el Manejo de Materiales Peligrosos  P-SSTA-14 </t>
  </si>
  <si>
    <t>Aforos o manifiestos de manejo de salida de residuos
R-SSTA-27 Control Salida de Residuos
Consolidado generación de residuos MA-SSTA-13
Actas de disposición final de residuos</t>
  </si>
  <si>
    <t>Salario Mínimo Legal Mensual vigente para el año 2021. Fijar a partir del primero (1º) de enero de 2021 como Salario Mínimo Legal Mensual, la suma de NOVECIENTOS OCHO MIL QUINIENTOS VEINTE Y SEIS PESOS ($908.526, oo).</t>
  </si>
  <si>
    <t xml:space="preserve">Pago Nomina </t>
  </si>
  <si>
    <t>Soporte de la liquidación de pago de nomina a partir de Enero de 2021</t>
  </si>
  <si>
    <t>Por medio la cual se modifica la resolucion 666 de 2020 en el sentido de sustiruir su anexo  tecnico</t>
  </si>
  <si>
    <t>Ministerio de salud y proteccion social</t>
  </si>
  <si>
    <t>Modificar el articulo 2 "ambito de aplicación" de la resolucion 666 de 2020</t>
  </si>
  <si>
    <t>2012-2021</t>
  </si>
  <si>
    <t>PERIODO</t>
  </si>
  <si>
    <t xml:space="preserve"> </t>
  </si>
  <si>
    <t>NO CUMPLE</t>
  </si>
  <si>
    <t>MA-DE-01/Versión02/Abril2017</t>
  </si>
  <si>
    <t>GESTION CONTABLE</t>
  </si>
  <si>
    <t>Varios</t>
  </si>
  <si>
    <t>*LEY 43 de 1990, Decreto 2649 y 2650 de 1993.
*Código de Comercio libro I capítulo II y IV 
*LEY 145 de 1960</t>
  </si>
  <si>
    <t>Presidencia de la republica  - Ministerio de Hacienda y crédito público. Consejo Técnico de la Contaduría</t>
  </si>
  <si>
    <t>Clasificar, Codificar y registrar en el programa contable todos los documentos soportes de contabilidad de acuerdo con el Plan Único de cuentas establecido por Decreto 2649 y 2650 de 1993 y el código de comercio cumpliendo con los principios y normas de contabilidad aceptados en Colombia según LEY43 de 1990.</t>
  </si>
  <si>
    <t xml:space="preserve">El area contable mantiene al dia los registros contables de compras, ventas, pagos de nomina, pagos de proveedores, costos, gastos e ingresos de clientes.  Esto se reporta en el sistema SIESA enterprise. </t>
  </si>
  <si>
    <t>Mensualmente se presentan estados financieros, estados de cuentas,  de declaraciones y demas informacion contable necesaria para la toma de deciones.</t>
  </si>
  <si>
    <t>Estatuto Tributario y Decreto reglamentario 2788 de 2004</t>
  </si>
  <si>
    <t>Estatuto Tributario Artículos  555-2 y 658.</t>
  </si>
  <si>
    <t>Director General de Impuestos y Aduanas Nacionales</t>
  </si>
  <si>
    <t>Registro único Tributario. Mantener actualizado de acuerdo a los cambios que se generen en la Empresa.</t>
  </si>
  <si>
    <t>Ver RUT de la compañía en Contabilidad</t>
  </si>
  <si>
    <t>Se realizo actualización del Rut el 07 de Febrero de 2014 a este se le quito  "Calificación gran contribuyente." de acuerdo con resolución DIAN 00000041 de Enero 30 de 2.014                                                                                                          Se actualiza  en mayo de 2016 segun - DIAN GUIA DE ACTUALIZACION 42 OBLIGADOS A LLEVAR LIBROS DE CONTABILIDAD MAYO DE 2016- Responsabilidades ante NIIF.- Ultima actualizacion 07  de Marzo de  2017, cambio de Revisor Fiscal.</t>
  </si>
  <si>
    <t xml:space="preserve">Ley </t>
  </si>
  <si>
    <t>Decreto 2150 de 1995 
LEY527 de 1999
Resolución 12717 de 2005 DRA                     Resolucion 00070 - Nov 03 2016</t>
  </si>
  <si>
    <t>Mantener Actualizada la firma digital del Representante Legal de acuerdo con lo establecido en el Estatuto Tributario. Migracion de Mecanismo Digital a Firma Electronica</t>
  </si>
  <si>
    <t>Firma digital, vigencia febrero 2015 a Febrero 2018                                       En Servicios informaticos de la DIAN, se evidencia  migracion y forma de irma electronica</t>
  </si>
  <si>
    <t>Se realizo una actualización de la firma digital a febrero de 2015                                  Se realiza migracion de Mecanismo Digital a firma Electronica en Diciembre de 2016</t>
  </si>
  <si>
    <t xml:space="preserve">Resolucion   </t>
  </si>
  <si>
    <t>Resolución 3878 de junio de 1996                   Resolucion 0055 de Julio 14 de 2.016</t>
  </si>
  <si>
    <t>Resolución de La facturación. Diligenciar formatos necesarios para la actualización de la Resolución cada vez que se requiera. Realizar solicitud de Numeración habilitación o anulación a traves de los Servicios Informaticos de la DIAN. Tiene vigencia de  2 años o hasta agotar numeracion autorizada.</t>
  </si>
  <si>
    <t>Documento de Autorizacio de facturacion N. 18762004763641 del 11 de septiembre de 2017. Vigencia 18 meses.</t>
  </si>
  <si>
    <t>Ley  222  - Ley 1314                               Decretos 2420 y 3022</t>
  </si>
  <si>
    <t>1995, 2009,  2013 y 2015</t>
  </si>
  <si>
    <t>LEY 222 de 1995, Artículo 34, 36,  42 y 43.    Ley 1314 Articulo 2 y 3. Decretos 3022 y 2420 - NIC 1 y 7</t>
  </si>
  <si>
    <t>Art. 34, 36, 42 y 43.   Art. 2 y 3</t>
  </si>
  <si>
    <t>Elaborar  los siguientes estados Financieros: Estado de  Situacion Financiera, Estado de  Resultados, Estado de cambios en el Patrimonio,  Estado de Flujo de Efectivo y las Notas a los estados Financieros.  Estos serán dictaminados por la Revisoría Fiscal. - (Juego completo de Estados finacieros de proposito General).</t>
  </si>
  <si>
    <t>Ver estados financieros en Contabilidad</t>
  </si>
  <si>
    <t>Carpeta con los Estados financieros d fin de cada ejercicio,  último  Año 2017.</t>
  </si>
  <si>
    <t>Ley  222, ley 1314, Decreto  1023  y  Decreto 1074</t>
  </si>
  <si>
    <t>1995, 2009, 2012 y 2015</t>
  </si>
  <si>
    <t>Circular Externa Superintendencia de Sociedades N.  201 - 000004 de 2017</t>
  </si>
  <si>
    <t xml:space="preserve">
Superintendencia de Sociedades</t>
  </si>
  <si>
    <t>Art. 83 al 85; Art. 10; Art. 7.</t>
  </si>
  <si>
    <t>Diligenciar y presentar informes Financieros Anuales  según fechas establecidas previamente. (CE -201-000004 - 2.017). En calidad e Inspeccionados.</t>
  </si>
  <si>
    <t>Ver Archivo de Respuesta en Contabilidad y Pagina Supersociedades.</t>
  </si>
  <si>
    <t xml:space="preserve">Estatuto Tributario y  Resolucion </t>
  </si>
  <si>
    <t>Articulo 623 al 631, 1 Estatuto Tributario.
Resolucion N. 000068 de oct 2016  y Resolucion 000016 2.018 - Informacion año gravable 2017</t>
  </si>
  <si>
    <t>Presentar información a la Dian en medios Magnéticos según requerimiento y fechas establecidas previamente. Resolucion 000068 de 2.016 y 000016 de2.018; presentación de informacionaño gravable 2017</t>
  </si>
  <si>
    <t>Ver  acuse de recibo en contabilidad y Pagina DIAN.</t>
  </si>
  <si>
    <t>Los medios magnéticos son entregados anualmente la ultima fecha de presentación fue 19 de Junio de 2018</t>
  </si>
  <si>
    <t>Decreto  Extraordinario 411.0.20.0139 de 2012 y Estatuto Tributario nacional</t>
  </si>
  <si>
    <t>2012 y Otros</t>
  </si>
  <si>
    <t xml:space="preserve">Decreto Extraordinario Municipal 411.0.20.0139 de 2012, articulo  32.  Estatuto Tributarios articulo 631. Se actualiza cada año.
(Resolucion 4131.1.21 8120 octubre 2016 y 332  de 2018 - Informacion año gravable 2017).
</t>
  </si>
  <si>
    <t>Alcaldia Municipio de Santiago de Cali</t>
  </si>
  <si>
    <t>Elaborar y presentar información en medios magnéticos al Municipio de Cali.</t>
  </si>
  <si>
    <t>Ver constancias de envió en Contabilidad</t>
  </si>
  <si>
    <t>Los medios magnéticos son entregados anualmente la ultima fecha de presentación fue el 06  de Julio de 2018</t>
  </si>
  <si>
    <t>Ley 14  de  1983, Decreto Municipal  428, 498 de 1996 y  523 de 1.999, Acuerdo Municipal 032 de 1998, 321 de 2011, 338, 339, 346,  357 y 380, Acuerdo 0434  de 2017. Lye 1819 de 2016</t>
  </si>
  <si>
    <t>Decreto  523 de 1999 .  Acuerdo municipal 032  de 1998, 321 de 2011, Articulo 21, Acuerdo 424 de 2017, Articulo 17 Resolución 4131.040.21.1614
Diciembre 29 de 2017</t>
  </si>
  <si>
    <t>Art 17, 21 y Otros</t>
  </si>
  <si>
    <t>Revisar y diligenciar las Declaraciones bimestrales  Retención de Industria y comercio (ICA).                              Revisar, diligenciar y anexar los soportes de la Declaracion anual de Industia y Comercio. Dando cumplimiento a las normas Fiscales y Tributarias en esta materia. A partir del año 2018, la Ley 1819 establece el nuevo formulario unico nacional de Declaración y Pago de Industria y Comercio.</t>
  </si>
  <si>
    <t xml:space="preserve">Declaraciones Bimestrales de  ICA, Carpeta CON.17.5 y Declaracion anual de Industria y comercio, Carpeta CON.17.6  </t>
  </si>
  <si>
    <t>Estatuto Tributario Nacional y las Leyes que lo modifican, Ley 1819</t>
  </si>
  <si>
    <t>2004 y 2016</t>
  </si>
  <si>
    <t xml:space="preserve"> Estatuto Tributario, libro V, Capitulo 2, Articulo 573. Ley 1819 de  2016 Art. 376</t>
  </si>
  <si>
    <t>Art. 573  y 376</t>
  </si>
  <si>
    <t>Revisar la informacion, los soportes, las tarifas y  diligenciar los  formularios de la declaración Mensual de Retencion y Autorretencion en la fuente, Bimestral del IVA. Así mismo Revisar, diligenciar y anexar los soportes de la declaracion Anual de  Renta, cumpliendo con las Normas fiscales en Materia de Renta, IVA, Retención en la Fuente, Timbre y procedimientos tributarios establecidos en el Estatuto Tributario Nacional.                   (Autorretencion Renta Creada por el articulo 376 de la Ley 1819 de 2016).</t>
  </si>
  <si>
    <t>Declaraciones en Carpetas Contabilidad CON.17. 2; 17.3 y 17.7</t>
  </si>
  <si>
    <t xml:space="preserve">Ley 1607, Decreto 862 y 868. Ley 1819 </t>
  </si>
  <si>
    <t>2012,  2013 y 2016</t>
  </si>
  <si>
    <t>Reforma Tributaria Ley 1819 2016, Decretos  862 y 828 de 2013, Crease la Retencion y posteriormente la autorretencion del Impuesto de Renta para la Equidad CREE, Al igal que la Declaracion Anual del mismo.</t>
  </si>
  <si>
    <t>Art 2, 20 y 27</t>
  </si>
  <si>
    <t>Revisar la informacion, los soportes, las tarifas y  diligenciar los  formularios de la declaración Mensual de Retencion y Autorretencion del impuesto para la equidad CREE. Así mismo Revisar, diligenciar y anexar los soportes de la declaracion Anual de  Renta CREE, cumpliendo con las Normas fiscales en esta materia.                                                 ( Estas obligaciones fueron eliminadas a partir del 2.017,  por el Articulo 376  de la LEY 1819 de 2016).</t>
  </si>
  <si>
    <t>Ver declaración en las respectivas carpetas.</t>
  </si>
  <si>
    <t>Ver declaración en las respectivas carpetas, en archivo inactivo</t>
  </si>
  <si>
    <t>Estatuto Tributario</t>
  </si>
  <si>
    <t>Estatuto Tributario Articulo 379 al 381 y Decreto 4345 de 2004, Articulo 10 Decreto 836 de 1991</t>
  </si>
  <si>
    <t xml:space="preserve">Art. 379 - 381 </t>
  </si>
  <si>
    <t>Expedir los certificados correspondientes de Retención del año anterior a proveedores y empleados que corresponda.</t>
  </si>
  <si>
    <t xml:space="preserve">los certificados de ingresos y retenciones solicitados por los colaboradores quedan como constancia en las hojas de vida de los mismos. </t>
  </si>
  <si>
    <t xml:space="preserve">Se emiten certificados de retención en la fuente cuando estos los requieren. Con solicitud previa a mhoyos@cim.com.co, cangola@cim.com.co y csantander@cim.com.co </t>
  </si>
  <si>
    <t>Código de Comercio 1890, Ley 1527 de 1.999, Decreto Ley 019 de 2012, Decreto 805 de 2013, Consejo Técnico de la Contaduría julio 19 de 2013</t>
  </si>
  <si>
    <t>La ley dispone que todo comerciante debe llevar  libros donde registren los hechos económicos según las normas y principios de la contabilidad.  El Gobierno Nacional reglamentó los libros de comercio en medios electrónicos.</t>
  </si>
  <si>
    <t>Ministerio de Comercio, Industria  y Turismo, DIAN y Consejo Colombiano de Contaduría. Superintendencia de Sociedades</t>
  </si>
  <si>
    <t>Artículo: 48,  73, 12,  38, Circular 100  de 2012</t>
  </si>
  <si>
    <t>Mantener al día los libros e contabilidad; Diario, Mayor y Balances y libro de Inventario de acuerdo con los requisitos establecidos en el código de Comercio. La ley 019 elimino el registro de estos libros en la Cámara de Comercio y abre la posibilidad de llevarlos en forma electrónica.</t>
  </si>
  <si>
    <t>Se mantienen actualizado los libros en el programa contable.</t>
  </si>
  <si>
    <t>En el programa contable se pueden obtener en cualquier momento.</t>
  </si>
  <si>
    <t>Resolucion 00144097 de 2010  - Resolucion 041 de 2014</t>
  </si>
  <si>
    <t>2010  2014</t>
  </si>
  <si>
    <t>Mediante Resolución 0014097 de diciembre de 2010 Estatuto Tributario, la empresa fue reclasificada a Gran Contribuyente.</t>
  </si>
  <si>
    <t xml:space="preserve">Se puede hacer retención sobre el iva a aquellas personas naturales o jurídicas que pertenezcan al régimen común siempre y cuando no sean grandes contribuyentes . De acuerdo con el Artículo 2° de  la Resolución 000041 de enero 30 de 2.014, CIM COMPAÑÍA DE INGENIERIA Y MONTAJES  S.A,   ha sido excluido de la calidad de  gran contribuyente </t>
  </si>
  <si>
    <t>Ver Declaraciones de Impuestos  2010 a 2014, verificando retenciones y Resoluciones mencionadas.</t>
  </si>
  <si>
    <t xml:space="preserve">Ley 222  -  Decreto Reglamentario  2649 </t>
  </si>
  <si>
    <t>1993 - 1995</t>
  </si>
  <si>
    <t>Certificacion de Estados Financieros</t>
  </si>
  <si>
    <t xml:space="preserve">Congreso de  Colombia - Ministerio de Industria y Comercio </t>
  </si>
  <si>
    <t>Art. 37  y 57</t>
  </si>
  <si>
    <t>Estados financieros certificados. El representante legal y el contador público bajo cuya responsabilidad se hubiesen preparado los estados financieros deberán certificar aquellos que se pongan a disposición de los asociados o de terceros. La certificación consiste en declarar que se han verificado previamente las afirmaciones contenidas en ellos, conforme al reglamento, y que las mismas se han tomado fielmente de los libros.</t>
  </si>
  <si>
    <t>Directora  Contable</t>
  </si>
  <si>
    <t>Ver certificacion en Estados Financieros</t>
  </si>
  <si>
    <t>Ley 1819  - Estatuto Tributario</t>
  </si>
  <si>
    <t xml:space="preserve">Tarifa General del Impuesto Sobre las Ventas </t>
  </si>
  <si>
    <t>Congreso de  Colombia - Ministerio de Industria y Comercio - Direccion de Impuestos y Aduana Nacionales</t>
  </si>
  <si>
    <t>Art. 184</t>
  </si>
  <si>
    <t>La tarifa general del Impuesto sobre las ventas es del 19%, se modifica el articulo 468 del Estatuto Tributario.</t>
  </si>
  <si>
    <t>Gestión Contable - Facturación - Gestión Compras</t>
  </si>
  <si>
    <t>Verificacion en las facturas de Venta y de Compra</t>
  </si>
  <si>
    <t>Ley 1739 de 2014 - Estatuto Tributario Nacional</t>
  </si>
  <si>
    <t>Por el cual se  crea el Impuesto a la Riqueza . El articulo 1 al 7  de la Ley 1739 adiciona Los artículos  292 - 2 al 297 - 2 del Estatuto Tributarios, en los cuales se definen todos los sujetos y demás aspectos referentes a dicho impuesto. Este impuesto se pagará por los años 2015 a 2017, para las personas jurídicas.</t>
  </si>
  <si>
    <t>Ministerio de Hacienda  y crédito público</t>
  </si>
  <si>
    <t>Artículos 1 al  7</t>
  </si>
  <si>
    <t xml:space="preserve">Revisar la información, el Balance General, las tarifas y  diligenciar el formulario  de la declaración anual del impuesto a la riqueza. Este impuesto recae sobre el Patrimonio Liquido Fiscal, igual o superior a $ 1.000.000,  poseído a enero 01 de 2015.   Para las personas Jurídicas se presentó hasta enero 01 de 2017.               </t>
  </si>
  <si>
    <t>Directora Contable</t>
  </si>
  <si>
    <t>Declaraciones en Carpetas Contabilidad CON. 17.7</t>
  </si>
  <si>
    <t>LEY 1314 ;     Decreto 3022  y Decreto Único reglamentario (DUR) 2420  - Documento Direccionamiento Estratégico del CTCP</t>
  </si>
  <si>
    <t>2.009  2013             y                                  2015</t>
  </si>
  <si>
    <t>LEY 1314 de 2009;   Decreto 3022 de 2013; Decreto Único reglamentario  (DUR) 2420 de 2015 y Documento Direccionamiento Estratégico del CTCP</t>
  </si>
  <si>
    <t>Congreso de la Republica. - Ministerio de Hacienda y crédito público - Ministerio de Comercio Industria y Turismo - Consejo Técnico de la Contaduría.</t>
  </si>
  <si>
    <t>Por la cual se regulan los principios y normas de contabilidad e información financiera y de aseguramiento de información aceptadas en Colombia, se señalan las autoridades competentes, el procedimiento para su expedición y se determinan las entidades responsables de vigilar su cumplimiento. Se reglamenta la ley 1314 sobre el marco técnico normativo para los preparadores de información financiera que conforman el grupo 2.  Así mismo se expide el decreto único reglamentario (DUR), que define los grupos de preparadores de la información financiera bajo NIIF, al igual que las fechas de presentación de estados financieros bajo este nuevo marco. De igual manera El CTCP, ejerce la normalización técnica de las normas contables, NIIF y NAI.</t>
  </si>
  <si>
    <t>Representante Legal, administración   y Gestión Contable</t>
  </si>
  <si>
    <t>Elaboración de ESFA, políticas contables, Implementación en el sistema y presentación de estados financieros bajo NIIF año 2017</t>
  </si>
  <si>
    <t>Estados Financiera bajo NIIF a partir del año 2017.</t>
  </si>
  <si>
    <t>Art.1,3,83,85,87</t>
  </si>
  <si>
    <t xml:space="preserve">Objeto(obligaciones de personas naturales y jurídica)                                                                                                                                                                                                                                                                   Ámbito de aplicación del código de policía (aplicará a todas las personas naturales o jurídicas)                                                                                                                                                    Requisitos para cumplir actividades económicas                                                                                                                                                                                                                                                      Informe de registro en cámara de comercio actividad económica                                                                                                                                                                                               </t>
  </si>
  <si>
    <t>Gestión Contable</t>
  </si>
  <si>
    <t>Vigencia de la matricula mercantil y cámara de comercio</t>
  </si>
  <si>
    <t>soporte de la cámara comercio</t>
  </si>
  <si>
    <t>Los contratantes públicos y privados deberán efectuar directamente la retención de la cotización de los contratistas de prestación de servicios personales relacionados con las funciones de la entidad contratante.  Esta obligación entra en vigencia a partir de Junio de 2019.                                                                                                                                        Inclusión de los contratistas en el SG-SSTA.                                                                                                                                      Reglamentar el pago de la cotización mes vencido al Sistema de Seguridad Social Integral a cargo de los trabajadores independientes, así como la retención de aportes de aquellos que celebren un contrato de prestación de servicios personales. Esta obligación entra en vigencia a partir de  1 de Octubre de 2018</t>
  </si>
  <si>
    <t>Decreto 639</t>
  </si>
  <si>
    <t>Programa de apoyo al Empleo formal (PAEF)</t>
  </si>
  <si>
    <t>MINISTERIO DE HACIENDA Y CRÉDITO PÚBLICO</t>
  </si>
  <si>
    <t xml:space="preserve">Artículo 1. Objeto. El presente Decreto Legislativo tiene por objeto crear el
Programa de apoyo al empleo formal- PAEF, con cargo a los recursos del Fondo
de Mitigación de Emergencias -FOME, como un programa social del Estado que
otorgará al beneficiario del mismo un aporte monetario mensual de naturaleza
estatal, y hasta por tres veces, con el objeto de apoyar y proteger el empleo formal
del país durante la pandemia del nuevo coronavirus COVID-19. </t>
  </si>
  <si>
    <t xml:space="preserve">CUMPLE </t>
  </si>
  <si>
    <t xml:space="preserve">Solciitud de subsidio al pago de las nominas hasta por 3 veces para reducir el impacto economico de la pandemia </t>
  </si>
  <si>
    <t>Formulario de postulación al PAEF</t>
  </si>
  <si>
    <t>DECRETO 655</t>
  </si>
  <si>
    <t xml:space="preserve">
Por el cual se adiciona el parágrafo 5 al artículo 1.6.1.13.2.12. de la Sección 2 del 
Capítulo 13 del Título 1 de la Parte 6 del Libro 1 del Decreto 1625 de 2016, Único 
Reglamentario en Materia Tributaria 
</t>
  </si>
  <si>
    <t xml:space="preserve">
Por el cual se adiciona el parágrafo 5 al artículo 1.6.1.13.2.12. de la Sección 2 del 
Capítulo 13 del Título 1 de la Parte 6 del Libro 1 del Decreto 1625 de 2016, Único 
Reglamentario en Materia Tributaria 
"PAGO SEGUNDA CUOTA DEMÁS PERSONAS JURíDICAS MICRO, PEQUEÑAS Y 
MEDIANAS EMPRESAS "</t>
  </si>
  <si>
    <t>Decreto 1154</t>
  </si>
  <si>
    <t xml:space="preserve">Modifíquese el Capítulo 53 del Título 2 de la Parte 2 del Libro 2 del Decreto 1074 de 2015, Decreto Único Reglamentario del Sector Comercio, Industria y Turismo, el cual quedará así:
"CAPíTULO 53 De la circulación de la factura electrónica de venta como título valor
</t>
  </si>
  <si>
    <t>Ministerio de  comercio, industria y turismo</t>
  </si>
  <si>
    <t>Tiene por objeto reglamentar la circulación electrónica de la factura electrónica de venta como título valor</t>
  </si>
  <si>
    <t>INSTRUCTIVO DILIGENCIAMIENTO MATRIZ LEGAL</t>
  </si>
  <si>
    <t>PROCESO</t>
  </si>
  <si>
    <t>Es el nombre del proceso de la compañía al que le corresponde cumplir y hacer seguimiento al requisito legal</t>
  </si>
  <si>
    <t>Tipo de norma (Resolucion, Decreto,Ley…)+ numero</t>
  </si>
  <si>
    <t xml:space="preserve">AÑO </t>
  </si>
  <si>
    <t>Año oficial donde se decreta la norma</t>
  </si>
  <si>
    <t xml:space="preserve">TITULO </t>
  </si>
  <si>
    <t>Titulo de la norma (Por la cual…)</t>
  </si>
  <si>
    <t xml:space="preserve">Es quien decreta la Norma Ejemplo : Ministerio de proteccion social </t>
  </si>
  <si>
    <t>ARTICULO QUE APLICA</t>
  </si>
  <si>
    <t>Articulo de la norma que aplica a la compañía</t>
  </si>
  <si>
    <t xml:space="preserve">DESCRIPCIÓN/OBLIGACIÓN </t>
  </si>
  <si>
    <t>Breve descripcion del articulo, donde se exprese que se debe cumplir</t>
  </si>
  <si>
    <t>Definir si se cumple o no se cumple</t>
  </si>
  <si>
    <t>Cargo en la compañía a quien le corresponde desde sus funciones cumplir con el requisito</t>
  </si>
  <si>
    <t xml:space="preserve">Nuevas acciones tomadas o avances luego de la evaluación </t>
  </si>
  <si>
    <t>SOPORTE DE CUMPLIMIENTO 
(Como se Puede evidenciar el cumplimiento, evidenciar informacion documentada)</t>
  </si>
  <si>
    <t>Son las acciones que ha tomado la compañía para cumplir el requisito Ejemplo (implementacion del SG-SST)</t>
  </si>
  <si>
    <t>Aclaraciones sobre el cumplimiento del requisito o informacion sobre el cumplimiento parcial de la norma</t>
  </si>
  <si>
    <t xml:space="preserve">Definir si la norma esta vigente o fue derogada. </t>
  </si>
  <si>
    <t>MATRIZ DE REQUISITOS LEGALES</t>
  </si>
  <si>
    <t>Descripción del cambio</t>
  </si>
  <si>
    <t>Por el cual se modifican, sustituyen, y adicionan artículos de, la Sección 2 del Capitulo 13 Título 1 Parte 6 Libro 1 del Decreto 1625 de 2016, Unico Reglamentario en Materia Tributariai</t>
  </si>
  <si>
    <t>Modificación del calendario tributario 2020. Plazo para presentar y pagar el impuesto sobre la renta y complementarios de los contribuyentes</t>
  </si>
  <si>
    <t>Artículo 2.</t>
  </si>
  <si>
    <t>Soporte de pago de Impuestos</t>
  </si>
  <si>
    <t>Reforma del calendario tributario</t>
  </si>
  <si>
    <t xml:space="preserve">Actualización de la capacitación  virtual de carácter gratuito en el sistema de gestión de seguridad y salud en el trabajo </t>
  </si>
  <si>
    <t xml:space="preserve"> Ordenar el aislamiento preventivo obligatorio de todas las
personas habitantes de la República de Colombia, a partir de las cero horas (00:00 a.m.)
del día 13 de abril de 2020, hasta las cero horas (00:00 a.m.) del día 27 de abril de 2020,
en el marco de la emergencia sanitaria por causa del Coronavirus COVID-19. Para efectos de lograr el efectivo aislamiento preventivo obligatorio se limita totalmente la libre circulación de personas y vehículos en el territorio nacional, con las excepciones previstas en el artículo 3 del presente Decreto.</t>
  </si>
  <si>
    <t>Derogado por el Art. 10 del Decreto 593 de 2020</t>
  </si>
  <si>
    <t>PRESIDENTE DE LA REPÚBLICA DE COLOMBIA</t>
  </si>
  <si>
    <t>Ordenar el aislamiento preventivo obligatorio de todas las personas habitantes de la República de Colombia, a partir de las cero horas (00:00 a.m.) del día 16 de julio de 2020, hasta las cero horas (00:00) del día 1 de agosto de 2020, en el marco de la emergencia sanitaria por causa del Coronavirus COVID-19.
Para efectos de lograr el efectivo aislamiento preventivo obligatorio se limita la libre circulación de personas y vehículos en el territorio nacional, con las excepciones previstas en el presente Decreto.</t>
  </si>
  <si>
    <t xml:space="preserve">
Comunicado al personal para la toma de vacaciones durante la pandemia y el retiro de las cesantias </t>
  </si>
  <si>
    <t xml:space="preserve">Carta de aviso sobre disfrute de vacaciones ;
Carta de  retiro de Cesantias </t>
  </si>
  <si>
    <t>Derogado por el Art. 13 del Decreto 1076 de 2020</t>
  </si>
  <si>
    <t xml:space="preserve">Por el cual se imparten instrucciones en virtud de la emergencia sanitaria generada por la pandemia del Coronavirus COVIO - 19, yel mantenimiento del orden público y se decreta el aislamiento selectivo con distanciamiento individual responsable </t>
  </si>
  <si>
    <t xml:space="preserve">El presente Decreto tiene por objeto regular la fase de Aislamiento Selectivo y Distanciamiento Individual Responsable que regirá en la República de Colombia, en el marco de la emergencia sanitaria por causa del nuevo Coronavirus COVID 19. </t>
  </si>
  <si>
    <t xml:space="preserve">Adopción de las medidas higiénicas en los espacios o superficies de contagio. Teletrabajo cuya presencia no sea indispensable en la sede de trabajo. </t>
  </si>
  <si>
    <t>Derogado por el Art. 12 del Decreto 039 de 2021</t>
  </si>
  <si>
    <r>
      <t xml:space="preserve">De los residuos, basuras, desechos y desperdicios
</t>
    </r>
    <r>
      <rPr>
        <sz val="11"/>
        <rFont val="GillSans"/>
      </rPr>
      <t>Artículo 34. En el manejo de residuos, basuras, desechos y desperdicios, se observarán las siguientes reglas:
a.- Se utilizarán los mejores métodos, de acuerdo con los avances de la ciencia y la tecnología, para la recolección, tratamiento, procesamiento o disposición final de residuos, basuras, desperdicios y, en general, de desechos de cualquier clase.
b.- La investigación científica y técnica se fomentará para:
1.- Desarrollar los métodos más adecuados para la defensa del ambiente, del hombre y de los demás seres vivientes;
2.- Reintegrar al proceso natural y económico los desperdicios sólidos, líquidos y gaseosos, provenientes de industrias, actividades domésticas o de núcleos humanos en general;
3.- Sustituir la producción o importación de productos de difícil eliminación o reincorporación al proceso productivo;
4.- Perfeccionar y desarrollar nuevos métodos para el tratamiento, recolección, depósito, y disposición final de los residuos sólidos, líquidos o gaseosos no susceptibles de nueva utilización</t>
    </r>
    <r>
      <rPr>
        <b/>
        <sz val="11"/>
        <rFont val="GillSans"/>
      </rPr>
      <t xml:space="preserve">
</t>
    </r>
    <r>
      <rPr>
        <sz val="11"/>
        <rFont val="GillSans"/>
      </rPr>
      <t xml:space="preserve">Artículo 35. Se prohíbe descargar, sin autorización, los residuos, basuras y desperdicios, y en general, de desechos que deterioren los suelos o, causen daño o molestia al individuo o núcleos humanos
</t>
    </r>
    <r>
      <rPr>
        <b/>
        <sz val="11"/>
        <rFont val="GillSans"/>
      </rPr>
      <t xml:space="preserve">
</t>
    </r>
    <r>
      <rPr>
        <sz val="11"/>
        <rFont val="GillSans"/>
      </rPr>
      <t>(Artículo 36.</t>
    </r>
    <r>
      <rPr>
        <b/>
        <sz val="11"/>
        <rFont val="GillSans"/>
      </rPr>
      <t xml:space="preserve"> </t>
    </r>
    <r>
      <rPr>
        <sz val="11"/>
        <rFont val="GillSans"/>
      </rPr>
      <t>Para la disposición o procesamiento final de las basuras se utilizarán preferiblemente los medios que permita:</t>
    </r>
    <r>
      <rPr>
        <b/>
        <sz val="11"/>
        <rFont val="GillSans"/>
      </rPr>
      <t xml:space="preserve">
</t>
    </r>
    <r>
      <rPr>
        <sz val="11"/>
        <rFont val="GillSans"/>
      </rPr>
      <t>a.- Evitar el deterioro del ambiente y de la salud humana;
b.- Reutilizar sus componentes;
c.- Producir nuevos bienes;
d.- Restaurar o mejorar los suelos.</t>
    </r>
  </si>
  <si>
    <r>
      <rPr>
        <b/>
        <sz val="11"/>
        <rFont val="GillSans"/>
      </rPr>
      <t>Residuos Sólidos</t>
    </r>
    <r>
      <rPr>
        <sz val="11"/>
        <rFont val="GillSans"/>
      </rPr>
      <t xml:space="preserve">
Artícu</t>
    </r>
    <r>
      <rPr>
        <sz val="11"/>
        <color theme="1"/>
        <rFont val="GillSans"/>
      </rPr>
      <t>los 27,28</t>
    </r>
    <r>
      <rPr>
        <sz val="11"/>
        <rFont val="GillSans"/>
      </rPr>
      <t xml:space="preserve">
</t>
    </r>
    <r>
      <rPr>
        <b/>
        <sz val="12"/>
        <rFont val="Arial"/>
        <family val="2"/>
      </rPr>
      <t/>
    </r>
  </si>
  <si>
    <r>
      <rPr>
        <b/>
        <sz val="11"/>
        <color theme="1"/>
        <rFont val="GillSans"/>
      </rPr>
      <t>Residuos Sólidos</t>
    </r>
    <r>
      <rPr>
        <sz val="11"/>
        <color rgb="FFFF0000"/>
        <rFont val="GillSans"/>
      </rPr>
      <t xml:space="preserve">
</t>
    </r>
    <r>
      <rPr>
        <sz val="11"/>
        <color theme="1"/>
        <rFont val="GillSans"/>
      </rPr>
      <t>Artículo 27. Las empresas de aseo deberán ejecutar la recolección de las basuras con una frecuencia tal que impida la acumulación o descomposición en el lugar.</t>
    </r>
    <r>
      <rPr>
        <sz val="11"/>
        <rFont val="GillSans"/>
      </rPr>
      <t xml:space="preserve">
Artículo 28. El almacenamiento de basuras deberá hacerse en recipientes o por períodos que impidan la proliferación de insectos o roedores y se eviten la aparición de condiciones que afecten la estética del lugar. Para este efecto, deberán seguirse las regulaciones indicadas en el Título IV de la presente Ley</t>
    </r>
    <r>
      <rPr>
        <sz val="12"/>
        <rFont val="Arial"/>
        <family val="2"/>
      </rPr>
      <t/>
    </r>
  </si>
  <si>
    <r>
      <rPr>
        <b/>
        <sz val="11"/>
        <rFont val="GillSans"/>
      </rPr>
      <t>De las emisiones atmosféricas.</t>
    </r>
    <r>
      <rPr>
        <sz val="11"/>
        <rFont val="GillSans"/>
      </rPr>
      <t xml:space="preserve">
44, 45, 47, 48, 49</t>
    </r>
  </si>
  <si>
    <r>
      <rPr>
        <b/>
        <sz val="11"/>
        <rFont val="GillSans"/>
      </rPr>
      <t>De los agentes químicos y biológicos.</t>
    </r>
    <r>
      <rPr>
        <sz val="11"/>
        <rFont val="GillSans"/>
      </rPr>
      <t xml:space="preserve">
101,102,104
</t>
    </r>
  </si>
  <si>
    <r>
      <rPr>
        <b/>
        <sz val="11"/>
        <rFont val="GillSans"/>
      </rPr>
      <t>Saneamiento básico.</t>
    </r>
    <r>
      <rPr>
        <sz val="11"/>
        <rFont val="GillSans"/>
      </rPr>
      <t xml:space="preserve">
128, 129, 
</t>
    </r>
  </si>
  <si>
    <r>
      <rPr>
        <b/>
        <sz val="11"/>
        <rFont val="GillSans"/>
      </rPr>
      <t>Saneamiento básico.</t>
    </r>
    <r>
      <rPr>
        <sz val="11"/>
        <rFont val="GillSans"/>
      </rPr>
      <t xml:space="preserve">
Artículo 128. El suministro de alimentos y de agua para uso humano, el procesamiento de aguas industriales, excretas y residuos en los lugares de trabajo, deberán efectuarse de tal manera que garanticen la salud y el bienestar de los trabajadores y de la población en general.
Artículo 129. El tratamiento y la disposición de los residuos que contengan sustancias tóxicas deberán realizarse por procedimientos que no produzcan riesgos para la salud de los trabajadores y contaminación del ambiente, de acuerdo con las normas contenidas en la presente Ley y demás disposiciones sobre la materia</t>
    </r>
  </si>
  <si>
    <r>
      <rPr>
        <b/>
        <sz val="11"/>
        <rFont val="GillSans"/>
      </rPr>
      <t xml:space="preserve">
De las Sustancias peligrosas.</t>
    </r>
    <r>
      <rPr>
        <sz val="11"/>
        <rFont val="GillSans"/>
      </rPr>
      <t xml:space="preserve">
Artículos: 130, 131, 132, 133, 134, 135. </t>
    </r>
    <r>
      <rPr>
        <b/>
        <sz val="11"/>
        <rFont val="GillSans"/>
      </rPr>
      <t xml:space="preserve">
Plaguicidas.
</t>
    </r>
    <r>
      <rPr>
        <sz val="11"/>
        <rFont val="GillSans"/>
      </rPr>
      <t>Artículos: 136, 137, 142, 143, 144</t>
    </r>
    <r>
      <rPr>
        <b/>
        <sz val="11"/>
        <rFont val="GillSans"/>
      </rPr>
      <t xml:space="preserve">
De la protección contra roedores y otras plagas.
</t>
    </r>
    <r>
      <rPr>
        <sz val="11"/>
        <rFont val="GillSans"/>
      </rPr>
      <t>Art. 201</t>
    </r>
    <r>
      <rPr>
        <sz val="12"/>
        <color rgb="FF00B050"/>
        <rFont val="Arial"/>
        <family val="2"/>
      </rPr>
      <t/>
    </r>
  </si>
  <si>
    <r>
      <rPr>
        <b/>
        <sz val="11"/>
        <rFont val="GillSans"/>
      </rPr>
      <t>De las Sustancias peligrosas.</t>
    </r>
    <r>
      <rPr>
        <sz val="11"/>
        <rFont val="GillSans"/>
      </rPr>
      <t xml:space="preserve">
Artículo 130. En la importación, fabricación, almacenamiento, transporte, comercio, manejo o disposición de sustancias peligrosas deberán tomarse todas las medidas y precauciones necesarias para prevenir daños a la salud humana, animal o al ambiente, de acuerdo con la reglamentación del Ministerio de Salud.
Artículo 131. El Ministerio de Salud podrá prohibir el uso o establecer restricciones para la importación, fabricación, transporte, almacenamiento, comercio y empleo de una sustancia o producto cuando se considere altamente peligroso por razones de salud pública.
Artículo 132. Las personas bajo cuya responsabilidad se efectúen labores de transporte, empleo o disposición de sustancias peligrosas durante las cuales ocurran daños para la salud pública o el ambiente, serán responsables de los perjuicios.
Artículo 133. El Ministerio de Salud reglamentará lo relacionado con la clasificación de las sustancias peligrosas, los requisitos sobre información, empaque, envase, embalaje, transporte, rotulado y demás normas requeridas para prevenir los daños que esas sustancias puedan causar.
Artículo 134. El Ministerio de Salud determinará las sustancias peligrosas que deben ser objeto de registro.
Artículo 135. El Ministerio de Salud deberá efectuar, promover y coordinar las acciones educativas, de investigación y de control que sean necesarias para una adecuada protección de la salud individual y colectiva contra los efectos de sustancias peligrosas.
</t>
    </r>
    <r>
      <rPr>
        <b/>
        <sz val="11"/>
        <rFont val="GillSans"/>
      </rPr>
      <t xml:space="preserve">
Plaguicidas.</t>
    </r>
    <r>
      <rPr>
        <sz val="11"/>
        <rFont val="GillSans"/>
      </rPr>
      <t xml:space="preserve">
Artículo 136. El Ministerio de Salud establecerá las normas para la protección de la salud y la seguridad de las personas contra los riesgos que se deriven de la fabricación, almacenamiento, transporte, comercio, uso o disposición de plaguicidas.
Artículo 137. Para la importación, fabricación o comercio de cualquier plaguicida, se requerirá registro expedido conforme a lo establecido en la presente Ley y su reglamentación. Este registro sólo podrá ser expedido por la autoridad competente cuando a juicio del Ministerio de Salud el plaguicida en cuestión no represente un grave riesgo para la salud humana o el ambiente y no sea posible su sustitución adecuada por productos menos peligrosos
Artículo 142. En la aplicación de plaguicidas deberán adoptarse todas las medidas adecuadas a fin de evitar riesgos para la salud de las personas empleadas en esa actividad y de los ocupantes de las áreas o espacios tratados, así como la contaminación de productos de consumo humano o del ambiente en general, de acuerdo con la reglamentación que expida el Ministerio de Salud.
Artículo 143. Las personas que con fines comerciales se dediquen a la aplicación de plaguicidas deberán contar con licencia de operación expedida por las autoridades sanitarias.
Artículo 144. Los residuos procedentes de establecimientos donde se fabriquen, formulen, envasen o manipulen plaguicidas así como los procedentes de operaciones de aplicación no deberán ser vertidos directamente a cursos o reservorios de agua, al suelo o al aire. Deberán ser sometidos a tratamiento y disposición de manera que no se produzcan riesgos para la salud
</t>
    </r>
    <r>
      <rPr>
        <b/>
        <sz val="11"/>
        <rFont val="GillSans"/>
      </rPr>
      <t xml:space="preserve">
De la protección contra roedores y otras plagas.</t>
    </r>
    <r>
      <rPr>
        <sz val="11"/>
        <rFont val="GillSans"/>
      </rPr>
      <t xml:space="preserve">
Artículo 201. El Ministerio de Salud o la entidad delegada reglamentará el control de roedores y otras plagas.</t>
    </r>
  </si>
  <si>
    <r>
      <rPr>
        <b/>
        <sz val="11"/>
        <rFont val="GillSans"/>
      </rPr>
      <t>TITULO VIII
Desastres</t>
    </r>
    <r>
      <rPr>
        <sz val="11"/>
        <rFont val="GillSans"/>
      </rPr>
      <t xml:space="preserve">
Artículos: 491, 492, 493, 494, 495</t>
    </r>
  </si>
  <si>
    <r>
      <rPr>
        <b/>
        <sz val="11"/>
        <rFont val="GillSans"/>
      </rPr>
      <t>De la Localización.</t>
    </r>
    <r>
      <rPr>
        <sz val="11"/>
        <rFont val="GillSans"/>
      </rPr>
      <t xml:space="preserve">
Art. 159</t>
    </r>
  </si>
  <si>
    <r>
      <t xml:space="preserve">Por la cual se dictan medidas  sanitarias.
Articulos (27,28,31,84,98,101,102,104,109,110,113,128,130,132.201,202,491.)
AMBIENTAL </t>
    </r>
    <r>
      <rPr>
        <b/>
        <sz val="11"/>
        <rFont val="GillSans"/>
      </rPr>
      <t xml:space="preserve">Articulo 27. </t>
    </r>
    <r>
      <rPr>
        <sz val="11"/>
        <rFont val="GillSans"/>
      </rPr>
      <t xml:space="preserve">Las empresas de aseo deberán ejecutar la recolección de las basuras con una frecuencia tal que impida la acumulación o descomposición en el lugar.
AMBIENTAL </t>
    </r>
    <r>
      <rPr>
        <b/>
        <sz val="11"/>
        <rFont val="GillSans"/>
      </rPr>
      <t xml:space="preserve">Articulo 28. </t>
    </r>
    <r>
      <rPr>
        <sz val="11"/>
        <rFont val="GillSans"/>
      </rPr>
      <t xml:space="preserve">El almacenamiento de basuras deberá hacerse en recipientes o por períodos que impidan la proliferación de insectos o roedores y se eviten la aparición de condiciones que afecten la estética del lugar. Para este efecto, deberán seguirse las regulaciones indicadas en el Título IV de la presente Ley.
AMBIENTAL </t>
    </r>
    <r>
      <rPr>
        <b/>
        <sz val="11"/>
        <rFont val="GillSans"/>
      </rPr>
      <t xml:space="preserve">Articulo 31. </t>
    </r>
    <r>
      <rPr>
        <sz val="11"/>
        <rFont val="GillSans"/>
      </rPr>
      <t xml:space="preserve">Quienes produzcan basuras con características especiales, en los términos que señale el Ministerio de Salud, serán responsables de su recolección, transporte y disposición fina.
</t>
    </r>
    <r>
      <rPr>
        <b/>
        <sz val="11"/>
        <rFont val="GillSans"/>
      </rPr>
      <t>Articulo 84. Todos los empleadores están obligados a:</t>
    </r>
    <r>
      <rPr>
        <sz val="11"/>
        <rFont val="GillSans"/>
      </rPr>
      <t xml:space="preserve">
a) Proporcionar y mantener un ambiente de trabajo en adecuadas condiciones de higiene y seguridad, establecer métodos de trabajo con el mínimo de riesgos para la salud dentro del proceso de producción.
b) Cumplir y hacer cumplir las disposiciones de la presente Ley y demás normas legales relativas a Salud Ocupacional;
c) Responsabilizarse de un programa permanente de medicina, higiene y seguridad en el trabajo destinado a proteger y mantener la salud de los trabajadores de conformidad con la presente Ley y sus reglamentaciones;
d) Adoptar medidas efectivas para proteger y promover la salud de los trabajadores, mediante la instalación, operación y mantenimiento, en forma eficiente, de los sistemas y equipos de control necesarios para prevenir enfermedades y accidentes en los lugares de trabajo;
e) Registrar y notificar los accidentes y enfermedades ocurridos en los sitios de trabajo, así como de las actividades que se realicen para la protección de la salud de los trabajadores;
f) Proporcionar a las autoridades competentes las facilidades requeridas para la ejecución de inspecciones e investigaciones que juzguen necesarias dentro de las instalaciones y zonas de trabajo;
g) Realizar programas educativos sobre los riesgos para la salud a que estén expuestos los trabajadores y sobre los métodos de su prevención y control.
SSTA </t>
    </r>
    <r>
      <rPr>
        <b/>
        <sz val="11"/>
        <rFont val="GillSans"/>
      </rPr>
      <t>Articulo 98.</t>
    </r>
    <r>
      <rPr>
        <sz val="11"/>
        <rFont val="GillSans"/>
      </rPr>
      <t xml:space="preserve"> En todo lugar de trabajo en que se empleen procedimientos, equipos, máquinas, materiales o sustancias que den origen a condiciones ambientales que puedan afectar la salud y seguridad de los trabajadores o su capacidad normal de trabajo, deberán adoptarse medidas de higiene y seguridad necesarias para controlar en forma efectiva los agentes nocivos, y aplicarse los procedimientos de prevención y control correspondientes.
AMBIENTAL </t>
    </r>
    <r>
      <rPr>
        <b/>
        <sz val="11"/>
        <rFont val="GillSans"/>
      </rPr>
      <t xml:space="preserve">Articulo 101. </t>
    </r>
    <r>
      <rPr>
        <sz val="11"/>
        <rFont val="GillSans"/>
      </rPr>
      <t xml:space="preserve">En todos los lugares de trabajo se adoptarán las medidas necesarias para evitar la presencia de agentes químicos y biológicos en el aire con concentraciones, cantidades o niveles tales que representen riegos para la salud y el bienestar de los trabajadores o de la población en general.
SSTA </t>
    </r>
    <r>
      <rPr>
        <b/>
        <sz val="11"/>
        <rFont val="GillSans"/>
      </rPr>
      <t>Articulo 102.</t>
    </r>
    <r>
      <rPr>
        <sz val="11"/>
        <rFont val="GillSans"/>
      </rPr>
      <t xml:space="preserve"> Los riesgos que se deriven de la producción, manejo o almacenamiento de sustancias peligrosas serán objeto de divulgación entre el personal potencialmente expuesto, incluyendo una clara titulación de los productos y demarcación de las áreas donde se opera con ellos, con la información sobre las medidas preventivas y de emergencia para casos de contaminación del ambiente o de intoxicación.
AMBIENTAL </t>
    </r>
    <r>
      <rPr>
        <b/>
        <sz val="11"/>
        <rFont val="GillSans"/>
      </rPr>
      <t xml:space="preserve">Articulo 104. </t>
    </r>
    <r>
      <rPr>
        <sz val="11"/>
        <rFont val="GillSans"/>
      </rPr>
      <t xml:space="preserve">El control de agentes químicos y biológicos y, en particular, su disposición deberá efectuarse en tal forma que no cause contaminación ambiental aun fuera de los lugares de trabajo, en concordancia con lo establecido en el Título I de la presente Ley.
SSTA </t>
    </r>
    <r>
      <rPr>
        <b/>
        <sz val="11"/>
        <rFont val="GillSans"/>
      </rPr>
      <t>Articulo 109.</t>
    </r>
    <r>
      <rPr>
        <sz val="11"/>
        <rFont val="GillSans"/>
      </rPr>
      <t xml:space="preserve"> En todos los lugares de trabajo deberán tener ventilación para garantizar el suministro de aire limpio y fresco, en forma permanente y en cantidad suficiente.
SSTA </t>
    </r>
    <r>
      <rPr>
        <b/>
        <sz val="11"/>
        <rFont val="GillSans"/>
      </rPr>
      <t xml:space="preserve">Articulo 110. </t>
    </r>
    <r>
      <rPr>
        <sz val="11"/>
        <rFont val="GillSans"/>
      </rPr>
      <t xml:space="preserve">El ministerio de salud fijará los valores límites aceptables para concentraciones de sustancias, en el aire o para condiciones ambientales en los lugares de trabajo, los niveles máximos de exposición a que puedan estar sujetos los trabajadores.
SSTA </t>
    </r>
    <r>
      <rPr>
        <b/>
        <sz val="11"/>
        <rFont val="GillSans"/>
      </rPr>
      <t xml:space="preserve">Articulo 113. </t>
    </r>
    <r>
      <rPr>
        <sz val="11"/>
        <rFont val="GillSans"/>
      </rPr>
      <t xml:space="preserve">Las calderas, cilindros para gases comprimidos y otros recipientes sometidos a presión, sus accesorios y aditamentos deberán ser diseñados, construidos y operados de acuerdo con las normas y regulaciones técnicas y de seguridad que establezcan las autoridades competentes.
SSTA </t>
    </r>
    <r>
      <rPr>
        <b/>
        <sz val="11"/>
        <rFont val="GillSans"/>
      </rPr>
      <t xml:space="preserve">Articulo 128. </t>
    </r>
    <r>
      <rPr>
        <sz val="11"/>
        <rFont val="GillSans"/>
      </rPr>
      <t>El suministro de alimentos y de agua para uso humano, el procesamiento de aguas industriales, excretas y residuos en los lugares de trabajo, deberán efectuarse de tal manera que garanticen la salud y el bienestar de los trabajadores y de la población en general.</t>
    </r>
  </si>
  <si>
    <r>
      <t>Ejecutar del programa de Salud ocupacional. 
Constituir y poner en  funcionamiento el Comité de Medicina, higiene y Seguridad Industrial.</t>
    </r>
    <r>
      <rPr>
        <sz val="11"/>
        <rFont val="GillSans"/>
      </rPr>
      <t xml:space="preserve"> (actualmente COPASO) Notificar a las autoridades los accidentes de trabajo y las enfermedades profesionales que se presenten. 
Divulgar  los riesgos a los que están sometidos los trabajadores y  las medidas preventivas correspondientes y asi mismo brindar la capacitación pertinente. </t>
    </r>
  </si>
  <si>
    <r>
      <t>Obligaciones de los usuarios</t>
    </r>
    <r>
      <rPr>
        <sz val="11"/>
        <color rgb="FF000000"/>
        <rFont val="GillSans"/>
      </rPr>
      <t>. Hacer buen uso del servicio de agua potable y reemplazar aquellos equipos y sistemas que causen fugas en las instalaciones internas.</t>
    </r>
  </si>
  <si>
    <r>
      <t xml:space="preserve">GESTION </t>
    </r>
    <r>
      <rPr>
        <sz val="11"/>
        <color rgb="FF00B050"/>
        <rFont val="GillSans"/>
      </rPr>
      <t xml:space="preserve"> </t>
    </r>
    <r>
      <rPr>
        <sz val="11"/>
        <color theme="1"/>
        <rFont val="GillSans"/>
      </rPr>
      <t>AMBIENTAL</t>
    </r>
  </si>
  <si>
    <r>
      <rPr>
        <b/>
        <sz val="11"/>
        <rFont val="GillSans"/>
      </rPr>
      <t>Niveles permisibles de emisión de fuentes móviles.</t>
    </r>
    <r>
      <rPr>
        <sz val="11"/>
        <rFont val="GillSans"/>
      </rPr>
      <t xml:space="preserve"> 
El Gobierno Nacional reglamentará, los niveles permisibles de emisión de contaminantes producidos por fuentes móviles terrestres que funcionan con cualquier tipo de combustible apto para los mismos y los equipos y procedimientos de medición de dichas emisiones.
</t>
    </r>
    <r>
      <rPr>
        <b/>
        <sz val="11"/>
        <rFont val="GillSans"/>
      </rPr>
      <t>Normas para dispositivos sonoros.</t>
    </r>
    <r>
      <rPr>
        <sz val="11"/>
        <rFont val="GillSans"/>
      </rPr>
      <t xml:space="preserve">
Todo vehículo deberá estar provisto de un aparato para producir señales acústicas de intensidad, no superior a los señalados por las autoridades ambientales, utilizable únicamente para prevención de accidentes y para casos de emergencia.</t>
    </r>
  </si>
  <si>
    <r>
      <rPr>
        <b/>
        <sz val="11"/>
        <rFont val="GillSans"/>
      </rPr>
      <t>CAPITULO II</t>
    </r>
    <r>
      <rPr>
        <sz val="11"/>
        <rFont val="GillSans"/>
      </rPr>
      <t xml:space="preserve">
Art. 14,15, 16, 17, 18, 
19, (este ultimo modificado por el art.1 Decreto Nacional 1140 de 2003 )</t>
    </r>
  </si>
  <si>
    <r>
      <rPr>
        <b/>
        <sz val="11"/>
        <rFont val="GillSans"/>
      </rPr>
      <t xml:space="preserve">Almacenamiento y presentación de los residuos 
</t>
    </r>
    <r>
      <rPr>
        <sz val="11"/>
        <rFont val="GillSans"/>
      </rPr>
      <t xml:space="preserve">
Los residuos sólidos que se entreguen para la recolección deben presentarse de tal forma que evite el contacto con el medio ambiente y con las personas encargadas de la actividad </t>
    </r>
  </si>
  <si>
    <r>
      <t>Artículo 2.</t>
    </r>
    <r>
      <rPr>
        <b/>
        <sz val="11"/>
        <rFont val="GillSans"/>
      </rPr>
      <t>Ámbito de aplicación.</t>
    </r>
    <r>
      <rPr>
        <sz val="11"/>
        <rFont val="GillSans"/>
      </rPr>
      <t xml:space="preserve"> Las disposiciones del presente decreto se aplican en el territorio nacional a las personas naturales o jurídicas, públicas o privadas, que fabriquen, formulen, importen, envasen, distribuyan, comercialicen, empaquen, almacenen y transporten plaguicidas, así como al consumidor o usuario final de los
mismos, y a las personas que generen y manejen residuos o desechos peligrosos provenientes de plaguicidas. 
Artículo 14</t>
    </r>
    <r>
      <rPr>
        <b/>
        <sz val="11"/>
        <rFont val="GillSans"/>
      </rPr>
      <t xml:space="preserve">.Consumo de plaguicidas  </t>
    </r>
    <r>
      <rPr>
        <sz val="11"/>
        <rFont val="GillSans"/>
      </rPr>
      <t xml:space="preserve">De conformidad con las obligaciones establecidas en la ley, las personas naturales o jurídicas que utilicen plaguicidas, cualquiera que sea su propósito, entre otros, deberán:
a) Realizar un manejo ambientalmente racional de los plaguicidas y de los envases,
empaques y demás residuos o desechos de plaguicidas;
b) Devolver los envases y empaques de acuerdo al mecanismo de recolección que los
generadores de plaguicidas y los distribuidores o comercializadores, deben establecer,
de forma separada o conjunta, para tal fin;
c) Mantener en los mínimos posibles, las existencias de plaguicidas a ser usados. </t>
    </r>
  </si>
  <si>
    <r>
      <t xml:space="preserve">* Cumplimiento al programa de mtto preventivo a vehículos PG-GM-03
* Cumplimiento al programa de mtto de maquinas y equipos  PG-GM-01
* Cumplimiento al programa de mtto de instalación de redes y otros PG-GM-02
* Cumplimiento al PMIR 
Consideraciones   
 Si bien Colombia ha desarrollado la mayor parte de sus proyectos de reconversión de tecnologías basadas en CFC para utilizar HCFC, no se 
 12 
</t>
    </r>
    <r>
      <rPr>
        <b/>
        <sz val="11"/>
        <color theme="1"/>
        <rFont val="GillSans"/>
      </rPr>
      <t>Consideraciones   de la Ley 960 de 2005</t>
    </r>
    <r>
      <rPr>
        <sz val="11"/>
        <color theme="1"/>
        <rFont val="GillSans"/>
      </rPr>
      <t xml:space="preserve">
 Si bien Colombia ha desarrollado la mayor parte de sus proyectos de reconversión de tecnologías basadas en CFC para utilizar HCFC, no se considera que a través de la Enmienda, la cual tiende a la reducción, producción y el consumo de esta sustancia, se afecte el suministro de la misma para el país en el mediano plazo (20 años a partir de ahora teniendo en cuenta que su eliminación total está prevista para el año 2040).</t>
    </r>
  </si>
  <si>
    <r>
      <t xml:space="preserve">Por la cual se modifica parcialmente la Resolución 415 del 13 de marzo de 1998, que establece los casos en los cuales se permite la combustión de aceites de desecho o usados y las condiciones técnicas para realizar la misma.
Artículo 1. Para la aplicación de la presente resolución, se adoptan las siguientes definiciones:
</t>
    </r>
    <r>
      <rPr>
        <b/>
        <sz val="11"/>
        <rFont val="GillSans"/>
      </rPr>
      <t>Aceite de Desecho o Usado</t>
    </r>
    <r>
      <rPr>
        <sz val="11"/>
        <rFont val="GillSans"/>
      </rPr>
      <t>: Todo aceite lubricante, de motor, de transmisión o hidráulico con base
mineral o sintética de desecho que por efectos de su utilización, se haya vuelto inadecuado para el uso asignado inicialmente. Estos aceites son clasificados como residuo peligroso por el anexo I, numerales 8
y 9 del Convenio de Basilea, el cual fue ratificado por Colombia mediante la Ley 253 de enero 9 de 1996. 
Artículo 4. La violación a lo dispuesto en la presente disposición dará lugar a la imposición de las medidas
preventivas y sancionatorias a que haya lugar, de conformidad con lo consagrado en el artículo 85 de la
Ley 99 de 1993.</t>
    </r>
  </si>
  <si>
    <r>
      <rPr>
        <b/>
        <sz val="11"/>
        <rFont val="GillSans"/>
      </rPr>
      <t>ARTÍCULO 10º.- RESPONSABILIDAD DE LOS USUARIOS.</t>
    </r>
    <r>
      <rPr>
        <sz val="11"/>
        <rFont val="GillSans"/>
      </rPr>
      <t xml:space="preserve"> Todo usuario es responsable de mantener en condiciones sanitarias adecuadas las instalaciones de distribución y almacenamiento de agua para consumo humano a nivel intradomiciliario,
para lo cual, se tendrán en cuenta además, los siguientes aspectos:
1. Lavar y desinfectar sus tanques de almacenamiento y redes, como mínimo cada seis (6) meses.
2. Mantener en adecuadas condiciones de operación la acometida y las redes internas domiciliarias para preservar la calidad del agua suministrada y de esta manera, ayudar a evitar problemas de salud pública.
3. En edificios públicos y privados, conjuntos habitacionales, fábricas de alimentos, hospitales, hoteles, colegios, cárceles y demás edificaciones que conglomeren individuos, los responsables del mantenimiento y conservación locativa, deberán realizar el lavado y desinfección de los tanques de almacenamiento de agua para consumo humano, como mínimo cada seis (6) meses. La autoridad sanitaria podrá realizar inspección cuando lo considere pertinente.
</t>
    </r>
    <r>
      <rPr>
        <b/>
        <sz val="11"/>
        <rFont val="GillSans"/>
      </rPr>
      <t>PARÁGRAFO</t>
    </r>
    <r>
      <rPr>
        <sz val="11"/>
        <rFont val="GillSans"/>
      </rPr>
      <t xml:space="preserve">. Las autoridades sanitarias departamentales, distritales y municipales las personas prestadoras que suministran o distribuyen agua para consumo humano y las autoridades ambientales, se encargarán dentro de sus campañas de educación sanitaria
y ambiental, de divulgar ampliamente entre la población las obligaciones que tienen como usuario así como las orientaciones para preservar la calidad del agua para consumo humano y hacer buen uso de ella al interior de la vivienda. </t>
    </r>
  </si>
  <si>
    <r>
      <t xml:space="preserve">Responsables </t>
    </r>
    <r>
      <rPr>
        <sz val="11"/>
        <rFont val="GillSans"/>
      </rPr>
      <t xml:space="preserve">
La implementación y desarrollo de las actividades de control y calidad del agua para consumo humano, será responsabilidad de los Ministerios de la Protección Social y de Ambiente, Vivienda y Desarrollo Territorial, la Superintendencia de Servicios Públicos Domiciliarios, el Instituto Nacional de Salud, las Direcciones Departamentales Distritales y Municipales de Salud, las personas prestadoras que suministran o distribuyen agua para consumo humano y los usuarios, para lo cual cumplirán las funciones indicadas en los artículos siguientes.</t>
    </r>
    <r>
      <rPr>
        <b/>
        <sz val="11"/>
        <rFont val="GillSans"/>
      </rPr>
      <t xml:space="preserve">
Responsabilidad de los Usuarios 
</t>
    </r>
    <r>
      <rPr>
        <sz val="11"/>
        <rFont val="GillSans"/>
      </rPr>
      <t>Todo usuario es responsable de mantener en condiciones sanitarias adecuadas las instalaciones de distribución y almacenamiento de agua para consumo humano a nivel intradomiciliario, para lo cual, se tendrán en cuenta además, los siguientes aspectos:
1.Lavar y desinfectar sus tanques de almacenamiento y redes, como mínimo cada seis (6) meses.
2.Mantener en adecuadas condiciones de operación la acometida y las redes internas domiciliarias para preservar la calidad del agua suministrada y de esta manera, ayudar a evitar problemas de salud pública.</t>
    </r>
  </si>
  <si>
    <r>
      <t xml:space="preserve">Obligaciones de los consumidores 
</t>
    </r>
    <r>
      <rPr>
        <sz val="11"/>
        <rFont val="GillSans"/>
      </rPr>
      <t>Para efectos de aplicación de los Sistemas de Recolección Selectiva y Gestión Ambiental de Residuos de Computadores y/o Periféricos, son obligaciones de los consumidores las siguientes:
a) Retornar o entregar los residuos de computadores y/o periféricos a través de los puntos de recolección o los mecanismos equivalentes establecidos por los productores;
b) Seguir las instrucciones de manejo seguro suministradas por los productores de computadores y/o periféricos;
c) Separar los residuos de computadores y/o periféricos de los residuos sólidos domésticos para su entrega en puntos de recolección o mecanismos equivalentes.</t>
    </r>
    <r>
      <rPr>
        <b/>
        <sz val="11"/>
        <rFont val="GillSans"/>
      </rPr>
      <t xml:space="preserve">
Prohibiciones
Sanciones</t>
    </r>
  </si>
  <si>
    <r>
      <rPr>
        <b/>
        <sz val="11"/>
        <rFont val="GillSans"/>
      </rPr>
      <t>CAPÍTULO II</t>
    </r>
    <r>
      <rPr>
        <sz val="11"/>
        <rFont val="GillSans"/>
      </rPr>
      <t xml:space="preserve">
Artículos 17, 18, 20, 
</t>
    </r>
    <r>
      <rPr>
        <b/>
        <sz val="11"/>
        <rFont val="GillSans"/>
      </rPr>
      <t>TÍTULO III</t>
    </r>
    <r>
      <rPr>
        <sz val="11"/>
        <rFont val="GillSans"/>
      </rPr>
      <t xml:space="preserve">
88, 
</t>
    </r>
    <r>
      <rPr>
        <b/>
        <sz val="11"/>
        <rFont val="GillSans"/>
      </rPr>
      <t>CAPÍTULO II</t>
    </r>
    <r>
      <rPr>
        <sz val="11"/>
        <rFont val="GillSans"/>
      </rPr>
      <t xml:space="preserve">
109, 110</t>
    </r>
  </si>
  <si>
    <r>
      <rPr>
        <b/>
        <sz val="11"/>
        <rFont val="GillSans"/>
      </rPr>
      <t xml:space="preserve">Almacenamiento y presentación de los residuos 
</t>
    </r>
    <r>
      <rPr>
        <sz val="11"/>
        <rFont val="GillSans"/>
      </rPr>
      <t xml:space="preserve">
Artículo 17. Obligaciones de los usuarios para el almacenamiento y la presentación de residuos sólidos.
Artículo 18. Características de los recipientes retornables para almacenamiento de residuos sólidos.
Artículo 20. Sistemas de almacenamiento colectivo de residuos sólidos.
</t>
    </r>
    <r>
      <rPr>
        <b/>
        <sz val="11"/>
        <rFont val="GillSans"/>
      </rPr>
      <t xml:space="preserve">
Gestión Integral de los Residuos Sólidos</t>
    </r>
    <r>
      <rPr>
        <sz val="11"/>
        <rFont val="GillSans"/>
      </rPr>
      <t xml:space="preserve">
Artículo  88. Plan para la gestión integral de residuos sólidos, PGIRS. 
</t>
    </r>
    <r>
      <rPr>
        <b/>
        <sz val="11"/>
        <rFont val="GillSans"/>
      </rPr>
      <t xml:space="preserve">
Relaciones entre los usuarios y la persona prestadora del servicio
</t>
    </r>
    <r>
      <rPr>
        <sz val="11"/>
        <rFont val="GillSans"/>
      </rPr>
      <t xml:space="preserve">
Artículo 109. De los derechos de los usuarios
Artículo 110. De los deberes de los usuarios</t>
    </r>
  </si>
  <si>
    <r>
      <rPr>
        <b/>
        <sz val="11"/>
        <rFont val="GillSans"/>
      </rPr>
      <t>CAPÍTULO VI</t>
    </r>
    <r>
      <rPr>
        <sz val="11"/>
        <rFont val="GillSans"/>
      </rPr>
      <t xml:space="preserve">
Artículos 74</t>
    </r>
  </si>
  <si>
    <r>
      <rPr>
        <b/>
        <sz val="11"/>
        <rFont val="GillSans"/>
      </rPr>
      <t xml:space="preserve">Corte de césped y poda de árboles
</t>
    </r>
    <r>
      <rPr>
        <sz val="11"/>
        <rFont val="GillSans"/>
      </rPr>
      <t xml:space="preserve">
Artículo 74. Autorizaciones para las actividades de poda de árboles. Para la actividad de poda de árboles se deberán obtener las autorizaciones que establezca la respectiva autoridad competente</t>
    </r>
  </si>
  <si>
    <r>
      <t>La presente resolución aplica "</t>
    </r>
    <r>
      <rPr>
        <b/>
        <i/>
        <sz val="11"/>
        <rFont val="GillSans"/>
      </rPr>
      <t>sin perjuicio de los mecanismos e instrumentos que hayan implementado</t>
    </r>
    <r>
      <rPr>
        <sz val="11"/>
        <rFont val="GillSans"/>
      </rPr>
      <t xml:space="preserve">" los municipios y distritos en sus Planes de Gestión Integral de Residuos Sólidos - PGIRS para el almacenamiento y presentación de los residuos en el marco del servicio público domiciliario de aseo, conforme a lo que establezca el Ministerio de Vivienda, Ciudad y Territorio </t>
    </r>
  </si>
  <si>
    <r>
      <rPr>
        <b/>
        <sz val="11"/>
        <rFont val="GillSans"/>
      </rPr>
      <t xml:space="preserve">Art. 7    Artículo 2.2.3.3.4.14. Plan de Contingencia para el Manejo de Derrames Hidrocarburos o Sustancias Nocivas. </t>
    </r>
    <r>
      <rPr>
        <sz val="11"/>
        <rFont val="GillSans"/>
      </rPr>
      <t xml:space="preserve">Los usuarios que exploren, exploten, manufacturen, refinen. transformen, procesen, transporten o almacenen hidrocarburos o sustancias nocivas para la salud y para los recursos hidrobiológicos, deberán estar provistos de un plan de contingencia para el manejo de derrames. 
</t>
    </r>
    <r>
      <rPr>
        <b/>
        <sz val="11"/>
        <rFont val="GillSans"/>
      </rPr>
      <t xml:space="preserve">
PARÁGRAFO  2: </t>
    </r>
    <r>
      <rPr>
        <sz val="11"/>
        <rFont val="GillSans"/>
      </rPr>
      <t>Los usuarios que transportan hidrocarburos y derivados, así como sustancias nocivas, no sujetas a licenciamiento ambiental, deberán estar provistos de un Plan de contingencias para el manejo de derrames, el cual deberá formularse de acuerdo con los términos de referencia específicos que adopte el Ministerio de Ambiente y Desarrollo Sostenible.
El Plan de contingencia del presente artículo, deberá ser entregado a las autoridades ambientales en donde se realicen las actividades no sujetas a licenciamiento ambiental, con al menos 30 días calendario de anticipación al inicio de actividades, con el fin de que éstas lo conozcan y realicen el seguimiento respectivo a la atención, ejecución e implementación de las medidas determinadas por los usuarios en dichos planes. Las empresas que estén operando deberán entregar el Plan de Contingencia a las autoridades ambientales correspondientes, dentro de los 30 días calendario contados a partir de la expedición de la presente.
Las autoridades ambientales en donde se presente dicho Plan de contingencia, podrán solicitar ajustes adicionales teniendo en cuenta los términos de referencia que expida el Ministerio de Ambiente y Desarrollo Sostenible para la atención de la contingencia en las zonas de su jurisdicción, mediante acto administrativo debidamente motivado.
Así mismo, las autoridades ambientales en donde se materialice una contingencia, podrán en el marco del seguimiento de dichas situaciones, imponer medidas adicionales para el manejo o atención en su jurisdicción, mediante acto administrativo debidamente motivado.</t>
    </r>
  </si>
  <si>
    <r>
      <rPr>
        <b/>
        <sz val="11"/>
        <rFont val="GillSans"/>
      </rPr>
      <t xml:space="preserve">Artículo 1°. Objeto. </t>
    </r>
    <r>
      <rPr>
        <sz val="11"/>
        <rFont val="GillSans"/>
      </rPr>
      <t xml:space="preserve">Adoptar el formato único para el reporte de las contingencias ambientales, y las medidas implementadas para prevenir, corregir, mitigar la contingencia, así como las tendientes a recuperar ambientalmente el área afectada, para aquellos proyectos, obras o actividades no sujetos a licenciamiento ambiental. 
</t>
    </r>
    <r>
      <rPr>
        <b/>
        <sz val="11"/>
        <rFont val="GillSans"/>
      </rPr>
      <t>Artículo 2°. Ámbito de aplicación.</t>
    </r>
    <r>
      <rPr>
        <sz val="11"/>
        <rFont val="GillSans"/>
      </rPr>
      <t xml:space="preserve"> La presente resolución será aplicada por todas las personas naturales o jurídicas y las autoridades ambientales que en el desarrollo de actividades no sujetas a licenciamiento ambiental presenten una contingencia ambiental, independientemente de la causa que la genere, de las cuales deba aplicarse los Decretos número 321 de 1999 y el Decreto número 1076 de 2015 en el artículo 2.2.3.3.4.14 o la norma que lo modifique, sustituya o derogue. 
</t>
    </r>
    <r>
      <rPr>
        <b/>
        <sz val="11"/>
        <rFont val="GillSans"/>
      </rPr>
      <t>Artículo 3°. Plazos.</t>
    </r>
    <r>
      <rPr>
        <sz val="11"/>
        <rFont val="GillSans"/>
      </rPr>
      <t xml:space="preserve"> Las personas jurídicas o naturales que con origen en sus obras, actividades o proyectos presentan la contingencia ambiental, en desarrollo de sus actividades no sujetas a licenciamiento ambiental, deberán diligenciar y remitir a las autoridades ambientales competentes a través de la Ventanilla Integral de Trámites Ambientales en Línea (VITAL), dentro de las veinticuatro (24) horas siguientes a la ocurrencia o conocimiento de la contingencia ambiental, un reporte inicial en el Formato Único para el Reporte de Contingencias Ambientales. Dentro de los siete (7) días calendario siguientes al reporte inicial, se deberá diligenciar a través de Vital el Formato Único en lo concerniente a los avances parciales en la atención de la contingencia hasta su finalización, caso en el cual deberá diligenciar el reporte final. El reporte final deberá entregarse a la autoridad ambiental treinta (30) días después de culminar las labores de atención de la contingencia. Una vez se presenta el reporte final y acorde con los resultados de los monitoreos de los recursos, en caso de que estos hayan sido solicitados por la autoridad ambiental, si es necesario la formulación de un plan de recuperación y restauración del área afectada, el usuario deberá diligenciar el Formato Único en lo concerniente a la implementación de las medidas tendientes a prevenir, corregir y mitigar la contingencia y la recuperación ambiental, cada tres (3) meses hasta su finalización y aprobación por parte de la autoridad ambiental. Parágrafo. Las personas naturales o jurídicas deberán obtener el usuario y la contraseña de acceso a la Ventanilla Integral de Trámites Ambientales en Línea (Vital) que les permitirá hacer el reporte de la contingencia, remitiendo los datos al correo licencia@anla. gov.co o el que determine para estos fines la Autoridad Nacional de Licencias Ambientales (ANLA). 
</t>
    </r>
    <r>
      <rPr>
        <b/>
        <sz val="11"/>
        <rFont val="GillSans"/>
      </rPr>
      <t>Artículo 4°. Visitas y seguimiento.</t>
    </r>
    <r>
      <rPr>
        <sz val="11"/>
        <rFont val="GillSans"/>
      </rPr>
      <t xml:space="preserve"> Cuando el nivel de cobertura geográfica según los criterios establecidos en el Plan Nacional de Contingencia se identifiquen como Regional - Zonal, Nacional o Internacional, la autoridad ambiental deberá realizar visita técnica de manera inmediata al sitio de la contingencia reportada. Lo anterior, sin perjuicio a que la autoridad realice seguimiento a una declaratoria de nivel de cobertura geográfica local, si lo encuentra pertinente.
Parágrafo. Con base en la información suministrada y la información obtenida en campo, las autoridades ambientales competentes determinarán la necesidad de imponer medidas adicionales para prevenir, mitigar y corregir los efectos de la contingencia. 
</t>
    </r>
    <r>
      <rPr>
        <b/>
        <sz val="11"/>
        <rFont val="GillSans"/>
      </rPr>
      <t>Artículo 5°. Publicidad.</t>
    </r>
    <r>
      <rPr>
        <sz val="11"/>
        <rFont val="GillSans"/>
      </rPr>
      <t xml:space="preserve"> El formato adoptado mediante la presente resolución deberá ser puesto a disposición de los usuarios en los respectivos portales web del Ministerio de Ambiente y Desarrollo Sostenible, de las Corporaciones Autónomas Regionales, de las de Desarrollo Sostenible, de los Grandes Centros Urbanos y de las autoridades ambientales creadas mediante la Ley 768 de 2002. Parágrafo. El formato adoptado mediante la presente resolución estará disponible en la Ventanilla Integral de Trámites Ambientales en Línea (VITAL) administrada por la Autoridad Nacional de Licencias Ambientales (ANLA). </t>
    </r>
  </si>
  <si>
    <t xml:space="preserve">Por el cual se imparten instrucciones en virtud de la emergencia sanitaria generada por la pandemia del Coronavirus COVID - 19, y el mantenimiento del orden público, y se decreta el aislamiento selectivo con distanciamiento individual responsable
 </t>
  </si>
  <si>
    <t>Regular la fase de Aislamiento Selectivo y Distanciamiento Individual Responsable que regirá en la República de Colombia, en el marco de la emergencia sanitaria por causa del nuevo Coronavirus COVID-19.</t>
  </si>
  <si>
    <t xml:space="preserve">Adopción de las medidas higiénicas en los espacios o superficies de contagio. . </t>
  </si>
  <si>
    <t>Derogado por el Art. 13 del Decreto 206 de 2021</t>
  </si>
  <si>
    <t>Regular la fase de Aislamiento Selectivo, Distanciamiento Individual Responsable y Reactivación Económica Segura, que regirá en la República de Colombia, en el marco de la emergencia sanitaria por causa del Coronavirus COVID-19.</t>
  </si>
  <si>
    <t>Por medio del cual se dictan medidas de protección frente al coronavirus covid19 y se dictan otras disposiciones</t>
  </si>
  <si>
    <t>GOBERNACIÓN DEL DEPARTAMENTO DEL VALLE DEL CAUCA</t>
  </si>
  <si>
    <t>Se establecen medidas de protección y control para evitar la propagación de la pandemia coronavirus COVID2019 en el Departamento del Valle del Cauca</t>
  </si>
  <si>
    <t>RESOLUCIÓN NÚMERO 000013</t>
  </si>
  <si>
    <t>Por la cual se implementa y desarrolla en el sistema de facturación electrónica la funcionalidad del documento soporte de pago de nómina electrónica y se adopta el anexo técnico para este documento.</t>
  </si>
  <si>
    <t>DIRECTOR GENERAL DE LA UNIDAD ADMINISTRATIVA ESPECIAL DIRECCIÓN DE IMPUESTOS Y ADUANAS NACIONALES</t>
  </si>
  <si>
    <t>GESTIÓN HUMANA Y CONTABLE</t>
  </si>
  <si>
    <t>Para efectos de la aplicación de la presente resolución se tendrán en cuenta las definiciones contenidas en el artículo 1.6.1.4.1. del decreto 1625 de 2016, Decreto Único Reglamentario en Materia Tributaria, el artículo 1 de la Resolución 000042 del 5 de mayo de 2020, en lo que sea pertinente y las que aquí se establecen</t>
  </si>
  <si>
    <t>Implementación de la nómina electrónica siguiendo el Anexo Técnico Documento Soporte de Pago de Nómina Electrónica</t>
  </si>
  <si>
    <t>Cumplimiento de plazos para su implementación una vez la DIAN de inicio a la habilitación en el servicio informático electrónico nómina electrónica el 31/05/2021</t>
  </si>
  <si>
    <t>LEY 2010</t>
  </si>
  <si>
    <t>Por medio de la cual se adoptan normas para la promoción del crecimiento económico, el empleo, la inversión, el fortalecimiento de las finanzas públicas y la progresividad, equidad y eficiencia del sistema tributario, de acuerdo con los objetivos que sobre la materia impulsaron la Ley 1943 de 2018 y se dictan otras disposiciones.</t>
  </si>
  <si>
    <t>CONGRESO DE COLOMBIA</t>
  </si>
  <si>
    <t>Art. 18, 31, 78,79,80,81</t>
  </si>
  <si>
    <t xml:space="preserve"> Modifíquense los parágrafos 1, 2 y los parágrafos transitorios 1 y 2 del artículo 616-1 del Estatuto Tributario, y adiciónense los parágrafos 4, 5 y 6, y el parágrafo transitorio 3 al mismo artículo</t>
  </si>
  <si>
    <t xml:space="preserve">Validación de las facturas electrónicas. </t>
  </si>
  <si>
    <t xml:space="preserve">DECRETO 624 </t>
  </si>
  <si>
    <r>
      <rPr>
        <sz val="11"/>
        <rFont val="Gill Sans "/>
      </rPr>
      <t>Por el cual se expide el Estatuto Tributario de los Impuestos Administrados por la Dirección General de Impuestos Nacionale</t>
    </r>
    <r>
      <rPr>
        <b/>
        <sz val="11"/>
        <color theme="0"/>
        <rFont val="Gill Sans MT"/>
        <family val="2"/>
      </rPr>
      <t>s</t>
    </r>
  </si>
  <si>
    <t>PRESIDENTE DE LA REPUBLICA DE COLOMBIA</t>
  </si>
  <si>
    <t xml:space="preserve"> La obligación tributaria sustancial se origina al realizarse el presupuesto o los presupuestos previstos en la ley como generadores del impuesto y ella tiene por objeto el pago del tributo.</t>
  </si>
  <si>
    <t>Soporte de pago de impuestos y demás obligaciones tributarias</t>
  </si>
  <si>
    <t>Las sociedades de responsabilidad limitada  están sometidas al impuesto sobre la renta y complementarios. Ver Declaraciones de Impuestos , verificando retenciones y Resoluciones mencionadas.</t>
  </si>
  <si>
    <t>DECRETO 1625</t>
  </si>
  <si>
    <t>Por medio del cual se expide el Decreto Único Reglamentario en materia tributaria.</t>
  </si>
  <si>
    <t>Son contribuyentes o responsables directos del pago del tributo los sujetos respecto de quienes se realiza el hecho generador de la obligación tributaria sustancial. </t>
  </si>
  <si>
    <t>Verificación del pago de impuesto predial</t>
  </si>
  <si>
    <t>Soporte de la Alcaldía de Cali</t>
  </si>
  <si>
    <t>RESOLUCIÓN NÚMERO 000098</t>
  </si>
  <si>
    <t>Por la cual se establece el grupo de obligados a suministrar información tributaria a la Unidad Administrativa Especial Dirección de Impuestos y Aduanas Nacionales - DIAN, por el año gravable 2021, se señala el contenido, características técnicas para la presentación y se fijan los plazos para la entrega.</t>
  </si>
  <si>
    <t>DIRECTOR GENERAL DE LA UNIDAD ADMINISTRATIVA ESPECIAL DE IMPUESTOS Y ADUANAS NACIONALES</t>
  </si>
  <si>
    <t>SUJETOS OBLIGADOS A PRESENTAR INFORMACION EXÓGENA POR EL AÑO GRAVABLE 2021</t>
  </si>
  <si>
    <t xml:space="preserve">INFORMACIÓN QUE DEBEN REPORTAR ANUALMENTE </t>
  </si>
  <si>
    <r>
      <rPr>
        <sz val="11"/>
        <rFont val="Gill Sans"/>
      </rPr>
      <t>Por el cual se expide el Estatuto Tributario de los Impuestos Administrados por la Dirección General de Impuestos Nacionale</t>
    </r>
    <r>
      <rPr>
        <b/>
        <sz val="11"/>
        <color theme="0"/>
        <rFont val="Gill Sans"/>
      </rPr>
      <t>s</t>
    </r>
  </si>
  <si>
    <t>Se cumplen la fecha asignada según el último dígito del NIT</t>
  </si>
  <si>
    <t>RESOLUCIÓN NÚMERO 000070</t>
  </si>
  <si>
    <t>Por la cual se establece el grupo de obligados a suministrar información tributaria a la U.A.E. Dirección de Impuestos y Aduanas Nacionales DIAN, por el año gravable 2020, se señala el contenido, características técnicas para la presentación y se fijan los plazos para la entrega.</t>
  </si>
  <si>
    <t>DIRECTOR GENERAL DE IMPUESTOS Y ADUANAS NACIONALES</t>
  </si>
  <si>
    <t>SUJETOS OBLIGADOS A PRESENTAR INFORMACION EXÓGENA POR EL AÑO GRAVABLE 2020</t>
  </si>
  <si>
    <t xml:space="preserve">INFORMACIÓN QUE SE DEBE REPORTAR ANUALMENTE </t>
  </si>
  <si>
    <t>RESOLUCIÓN NÚMERO 000042</t>
  </si>
  <si>
    <t>Por la cual se desarrollan los sistemas de facturación, los proveedores tecnológicos, el registro de la factura electrónica de venta como título valor, se expide el anexo técnico de factura electrónica de venta y se dictan otras disposiciones en materia de sistemas de facturación.</t>
  </si>
  <si>
    <t xml:space="preserve">Tiene por objeto reglamentar la circulación electrónica de la factura electrónica </t>
  </si>
  <si>
    <t>CIRCULAR NUMERO 00001</t>
  </si>
  <si>
    <t>Política de tratamiento de datos personales</t>
  </si>
  <si>
    <t xml:space="preserve">La presente política tiene como objetivo poner en conocimiento el tratamiento al cual serán sometidos los datos personales recopilados por la DIAN, la finalidad del mismo, los derechos que le asisten a los titulares de dichos datos, los canales de atención para la presentación de peticiones, consultas y reclamos ante los cuales el titular de la información puede ejercer dichos derechos y el procedimiento a seguir para conocer, actualizar, rectificar y suprimir el dato y/o revocar la autorización, entre otros. </t>
  </si>
  <si>
    <t>RESOLUCIÓN NÚMERO 000015</t>
  </si>
  <si>
    <t>Por la cual se desarrolla el registro de la factura electrónica de venta como título valor y se
expide el anexo técnico de registro de la factura electrónica de venta como título valor.</t>
  </si>
  <si>
    <t>El objeto del registro de la factura electrónica de venta como título valor - RADIAN de que trata la presente resolución regula únicamente el registro de los eventos que se asocian a la factura electrónica de venta como título valor en el RADIAN, estableciendo las condiciones, términos, mecanismos técnicos y tecnológicos, para su generación, transmisión, validación y recepción electrónica. En cualquier caso, en el registro de la factura electrónica de venta considerada título valor - RADIAN, se inscribirán las facturas electrónicas consideradas como título valor que circulen en el territorio nacional.</t>
  </si>
  <si>
    <t xml:space="preserve">DECRETO 4946  </t>
  </si>
  <si>
    <t>Por el cual se dictan disposiciones en materia del ejercicio de aplicación voluntaria de las normas internacionales de contabilidad e información financiera.</t>
  </si>
  <si>
    <t>Presidente de la República de Colombia</t>
  </si>
  <si>
    <t> Mediante el presente decreto se establece la etapa de prueba del proceso de aplicación de las Normas Internacionales de Información Financiera - NIIF, de tal manera que las entidades y/o entes económicos que voluntariamente se acojan a él, puedan conocer los beneficios, cargas e impactos que conlleva esta decisión, con el concurso de las autoridades, sin que durante este período y para los fines exclusivos de este ejercicio sean objeto de sanción. </t>
  </si>
  <si>
    <t>Aplicación voluntaria de las Normas Internacionales de Información Financiera - NIIF</t>
  </si>
  <si>
    <t>Programa contable</t>
  </si>
  <si>
    <t xml:space="preserve">DECRETO 2345 
</t>
  </si>
  <si>
    <t>por el cual se reglamentan los artículos 260-5, 260-9, 356-3, 364-5, 378, 381, 512-1, 512-6, 555-2, 579, 579-2, 580, 588, 591, 592, 595, 596, 598, 599, 600, 602, 603, 605, 606, 607, 800, 803, 811, 876, 877, 910 y 915 del Estatuto Tributario, artículo 170 de la Ley 1607 de 2012, artículos 221 y 222 de la Ley 1819 de 2016; se sustituye el artículo 1.6.1.5.6. del Capítulo 5 del Título 1 de la Parte 6 del Libro 1; se modifica el epígrafe y se sustituyen y adicionan unos artículos a la Sección 2 del Capítulo 13 del Título 1 de la Parte 6 del Libro 1 del Decreto 1625 de 2016, Único Reglamentario en Materia Tributaria.</t>
  </si>
  <si>
    <t>. Están obligados a presentar declaración del impuesto sobre la renta y complementario por el año gravable 2019, todos los contribuyentes sometidos a dicho impuesto</t>
  </si>
  <si>
    <t>Presentación de las declaraciones tributarias.</t>
  </si>
  <si>
    <t>Verificación del pago de las declaraciones tributarias</t>
  </si>
  <si>
    <t>RESOLUCIÓN NÚMERO 000114</t>
  </si>
  <si>
    <t>Por la cual la Unidad Administrativa Especial Dirección de Impuestos y Aduanas Nacionales -DIAN adopta la Clasificación de Actividades Económicas CIIU Rev. 4 A.C. (2020) y sus notas explicativas, del Departamento Administrativo Nacional de Estadística - DANE, y se establecen otras clasificaciones propias de su competencia.</t>
  </si>
  <si>
    <t>. Adóptese la Clasificación Industrial Internacional Uniforme -CIIU Revisión 4 adaptada para Colombia (2020) y sus notas explicativas de que trata el parágrafo del artículo 1° de la Resolución 0549 de mayo 8 de 2020 del Departamento Administrativo Nacional de Estadística - DANE, para efectos del control y determinación de los impuestos y demás obligaciones a cargo de la Unidad Administrativa Especial Dirección de Impuestos y Aduanas Nacionales -DIAN</t>
  </si>
  <si>
    <t>CLASIFICACIÓN INDUSTRIAL INTERNACIONAL UNIFORME, REVISIÓN 4 ADAPTADA PARA COLOMBIA CIIU Rev. 4 A.C. (2020)</t>
  </si>
  <si>
    <t>Se encuentra registrado en la cámara de comercio las actividades económicas 7110 - 4923 - 3312</t>
  </si>
  <si>
    <t>CONPES 3874 DE 2016</t>
  </si>
  <si>
    <t>POLÍTICA NACIONAL PARA LA GESTIÓN INTEGRAL DE RESIDUOS SÓLIDOS</t>
  </si>
  <si>
    <t>CONSEJO NACIONAL DE POLÍTICA ECONÓMICA Y SOCIAL</t>
  </si>
  <si>
    <t>La Política Nacional para la Gestión Integral de Residuos Sólidos, busca a través de la gestión integral de residuos sólidos aportar a la transición de un modelo lineal hacia una economía circular donde, haciendo uso de la jerarquía en la gestión de los residuos, se prevenga la generación de residuos y se optimice el uso de los recursos para que los productos permanezcan el mayor tiempo posible en el ciclo económico y se aproveche al máximo su materia prima y potencial energético.</t>
  </si>
  <si>
    <t>GESTION  AMBIENTAL</t>
  </si>
  <si>
    <t>Resolución 472</t>
  </si>
  <si>
    <t xml:space="preserve">Por la cual se reglamenta la gestión integral de los residuos generados en actividades de construcción y demolición -RCD y se dictan otras disposiciones </t>
  </si>
  <si>
    <t xml:space="preserve">El presente acto administrativo establece las disposiciones para la gestión integral de los Residuos de Construcción y Demolición - RCD y aplica a todas las personas naturales y jurídicas que generen, recolecten, transporten, almacenen, aprovechen y dispongan Residuos de Construcción y Demolición - RCD de las obras civiles o de otras actividades conexas en el territorio nacional </t>
  </si>
  <si>
    <t>Por medio de la cual se regula el cargue, descargue, transporte, almacenamiento y disposición final de escombros, materiales, elementos, concretos y agregados sueltos, de construcción, de demolición y capa orgánica, suelo y subsuelo de excavación</t>
  </si>
  <si>
    <t>Para la correcta interpretación de las normas contenidas en la presente Resolución se adoptan las siguientes definiciones: . Materiales: Escombros, concretos y agregados sueltos, de construcción, de demolición y capa orgánica, suelo y subsuelo de excavación. . Elementos: Ladrillo, cemento, acero, mallas, madera, formaletas y similares. . Agregados Sueltos: Grava, gravilla, arena y recebos y similares. . Espacio Público: Son los inmuebles públicos o privados o los elementos arquitectónicos o naturales asociados a ellos, que están destinados por su naturaleza, uso o afectación a la satisfacción de necesidades colectivas. . Emisiones Fugitivas: Son emisiones episódicas que se producen en forma dispersa por acción del viento o de alguna acción antropogénica.</t>
  </si>
  <si>
    <t>Derogado por la Resolución 472 de 2017</t>
  </si>
  <si>
    <t>LEY 450</t>
  </si>
  <si>
    <t>Por la cual se expide el Plan Nacional de Desarrollo, 2010-2014.</t>
  </si>
  <si>
    <t>El Plan Nacional de Desarrollo 2011-2014: Prosperidad para Todos, que se expide por medio de la presente ley, tiene como objetivo consolidar la seguridad con la meta de alcanzar la paz, dar un gran salto de progreso social, lograr un dinamismo económico regional que permita desarrollo sostenible y crecimiento sostenido, más empleo formal y menor pobreza y, en definitiva, mayor prosperidad para toda la población.</t>
  </si>
  <si>
    <t>Arts. 223, 224, 225, 226</t>
  </si>
  <si>
    <t>Arts 225-226  derogados por el artículo 267 de la Ley 1753 de 2015</t>
  </si>
  <si>
    <t>Por el cual se reglamenta el Título VIII de la Ley 99 de 1993 sobre licencias ambientales</t>
  </si>
  <si>
    <t>La licencia ambiental es la autorización que otorga la autoridad ambiental competente para la ejecución de un proyecto, obra o actividad, que de acuerdo con la ley y los reglamentos, pueda producir deterioro grave a los recursos naturales renovables, o al medio ambiente, o introducir modificaciones considerables o notorias al paisaje; la cual sujeta al beneficiario de esta, al cumplimiento de los requisitos, términos, condiciones y obligaciones que la misma establezca en relación con la prevención, mitigación, corrección, compensación y manejo de los efectos ambientales del proyecto, obra o actividad autorizada.</t>
  </si>
  <si>
    <t>Plan de manejo ambiental</t>
  </si>
  <si>
    <t xml:space="preserve">Trámite ante la Autoridad Nacional de Licencias Ambientales (ANLA)
</t>
  </si>
  <si>
    <t>Por la cual se adoptan medidas en materia de seguridad activa y pasiva para uso en vehículos automotores, remolques y semirremolques"</t>
  </si>
  <si>
    <t>Proteger la vida e integridad de las personas mediante la exigencia de elementos de seguridad activo y pasivo poro uso en vehículos automotores y en remolques y semirremolques nocionales e importados que se comercialicen en el país en lo
pertinente.</t>
  </si>
  <si>
    <t>Implementación de medidas conducentes a proteger la vida del conductor,
acompañantes, pasajeros y demás usuaríos de las vías del país.</t>
  </si>
  <si>
    <t>Reglamento técnico
de seguridad activo y pasivo</t>
  </si>
  <si>
    <t>Decretro 1543 de 1997</t>
  </si>
  <si>
    <t>Por el cual se reglamenta el manejo de la infección por el Virus de Inmunodeficiencia Humana (VIH), Síndrome de la Inmunodeficiencia Adquirida (SIDA) y las otras Enfermedades de Transmisión Sexual (ETS).</t>
  </si>
  <si>
    <t>Las disposiciones contempladas en el presente decreto se aplicarán en el territorio nacional, a todas las personas naturales, jurídicas, nacionales y extranjeras sin distinción alguna.</t>
  </si>
  <si>
    <t>Compilado por el Decreto Único Reglamentario 780 de 2016.</t>
  </si>
  <si>
    <t>Por el cual 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y se dictan otras disposiciones.</t>
  </si>
  <si>
    <t>El presente decreto tiene por objeto establecer reglas para llevar a cabo la afiliación, cobertura y el pago de aportes en el Sistema General de Riesgos Laborales de las personas vinculadas a través de contrato formal de prestación de servicios con entidades o instituciones públicas o privadas, tales como contratos civiles, comerciales o administrativos y de los trabajadores independientes que laboren en actividades de alto riesgo.</t>
  </si>
  <si>
    <t>Compilado por el Decreto Único Reglamentario 1072 de 2015</t>
  </si>
  <si>
    <t>Por medio del cual se crea la Historia Clínica Electrónica interoperable y se dictan otras disposiciones.</t>
  </si>
  <si>
    <t>La presente ley tiene por objeto regular la Interoperabilidad de la Historia Clínica Electrónica (IHCE), a través de la cual se intercambiarán los elementos de datos clínicos relevantes, así como los documentos y expedientes clínicos del curso de vida de cada persona. </t>
  </si>
  <si>
    <t>A través de la Historia Clínica Electrónica se facilitará, agilizará y garantizará el acceso y ejercicio de los derechos a la salud y a la información de las personas, respetando el Hábeas Data y la reserva de la misma. </t>
  </si>
  <si>
    <t xml:space="preserve">Entidades Administradoras de riegsos laborales, empleadores, contratantes y trabajadores dependientes y contratistas del sector publico </t>
  </si>
  <si>
    <t>Vigencia de la certificación para trabajo seguro en alturas, de conformidad con el artículo 8° del decreto legislativo 491 de 2020, expedido en el marco del estado de emergencia económica, social y ecológica declarado mediante decreto 417 de 2020</t>
  </si>
  <si>
    <t>Resolución 2578 de 2012</t>
  </si>
  <si>
    <t>Por la cual se establecen lineamientos para el cumplimiento de la Resolución número 1409 del 23 de julio de 2012, expedida por el Ministerio del Trabajo, sobre trabajo en alturas, y se dictan otras disposiciones.</t>
  </si>
  <si>
    <t>SERVICIO NACIONAL DE APRENDIZAJE</t>
  </si>
  <si>
    <t xml:space="preserve"> Delegar en los Subdirectores de Centros de Formación Profesional Integral la facultad de autorizar a las personas naturales o jurídicas con licencia en salud ocupacional para ofrecer programas de capacitación de trabajo seguro en alturas.
Esta delegación incluye resolver las solicitudes que presenten las personas naturales o jurídicas interesadas en ofrecer programas de capacitación de trabajo seguro en alturas, realizar los trámites administrativos, resolver el recurso de reposición y demás actuaciones que se requieran para adoptar las decisiones que en derecho correspondan en el tema de trabajo seguro en alturas.</t>
  </si>
  <si>
    <t>'Al derogarse el  literal e) del numeral 1 del artículo 12 de la Resolución No. 1409 de 2012, desaparecieron los fundamentos de derecho que amparaban la Resolución 02578 de 2012,  situación  que originó el decaimiento del acto administrativo en razón a que los fundamentos de derecho que motivaron la Resolución 02578 de 2012  desaparecieron del ordenamiento jurídico por ende no puede seguir surtiendo efectos jurídicos hacia futuro pues ha desaparecido el fundamento legal que lo sustenta</t>
  </si>
  <si>
    <t>Por medio de la cual se dictan medidas transitorias, relacionadas con la capacitación y entrenamiento para trabajo seguro en alturas, en el marco de la emergencia sanitaria declarada con ocasión de la pandemia derivada del Coronavirus COVID-19</t>
  </si>
  <si>
    <t> La presente Resolución tiene por objeto dictar medidas transitorias, relacionadas con la capacitación y entrenamiento para trabajo seguro en alturas, en el marco de la emergencia sanitaria declarada con ocasión de la pandemia derivada del Coronavirus COVID-19; aplica para los trabajadores y proveedores de capacitación y entrenamiento en trabajo seguro en alturas que obtengan la autorización por parte de las alcaldías o gobernaciones de su jurisdicción, para su operación en el marco del aislamiento preventivo obligatorio ordenado por el Gobierno nacional.</t>
  </si>
  <si>
    <t>Ley 1221 de 2008</t>
  </si>
  <si>
    <t>Por la cual se establecen normas para promover y regular el Teletrabajo y se dictan otras disposiciones.</t>
  </si>
  <si>
    <t>La presente ley tiene por objeto promover y regular el Teletrabajo como un instrumento de generación de empleo y autoempleo mediante la utilización de tecnologías de la información y las telecomunicaciones (TIC).</t>
  </si>
  <si>
    <t xml:space="preserve">Implementación del teletrabajo </t>
  </si>
  <si>
    <t xml:space="preserve"> Teletrabajo cuya presencia no sea indispensable en la sede de trabajo.</t>
  </si>
  <si>
    <t>Decreto 2090 de 2003</t>
  </si>
  <si>
    <t>Por el cual se definen las actividades de alto riesgo para la salud del trabajador y se modifican y señalan las condiciones, requisitos y beneficios del régimen de pensiones de los trabajadores que laboran en dichas actividades.</t>
  </si>
  <si>
    <t>El presente decreto se aplica a todos los trabajadores que laboran en actividades de alto riesgo, entendiendo por actividades de alto riesgo aquellas en las cuales la labor desempeñada implique la disminución de la expectativa de vida saludable o la necesidad del retiro de las funciones laborales que ejecuta, con ocasión de su trabajo.</t>
  </si>
  <si>
    <t>Por la cual se adopta la Política Integral para la Prevención y Atención del Consumo de Sustancias Psicoactivas</t>
  </si>
  <si>
    <t>Adoptar la Politica Integral para la Prevención y Atención del Consumo de Sustancias Psicoactivas, contenida en el Anexo Técnico que hace parte integral de la presente resolución.</t>
  </si>
  <si>
    <t>Art. 5, 8, 30, 31, 36, 99, 101</t>
  </si>
  <si>
    <t>'' Por la cual se adiciona la resolución 668 de 2016 sobre uso racional de bolsas plásticas y se adoptan otras disposiciones''</t>
  </si>
  <si>
    <t>Bolsas de colores con leyendas: Bolsa de color verde: '' Deposite aquí los residuos orgánicos aproverchables''
Bolsas de color azul: '' Deposite aquí los residuos aprovechables como plastico, vidrio, metales y multicaspa''
Bolsas de color gris: '' Deposite aqui los residuos aprovechables de papel y carton ''</t>
  </si>
  <si>
    <t>Divulgación sobre el uso de bolsas plásticas y los indicativos de los colores</t>
  </si>
  <si>
    <t>Resolución 0001223 de 2014</t>
  </si>
  <si>
    <t>"Por la cual se establecen los requisitos del curso básico obligatorio de
capacitación para los conductores de vehículos de carga que transportan
mercancías peligrosas y se dicta una disposición"</t>
  </si>
  <si>
    <t>La presente resolución tiene por objeto establecer el contenido, intensidad horaria y el término para obtener el certificado del curso básico obligatorio de capacitación para los conductores que transportan mercancías peligrosas en vehículos automotores de carga.</t>
  </si>
  <si>
    <t>Decreto 1609 de  2002</t>
  </si>
  <si>
    <t>"Por el cual se reglamenta el manejo y transporte terrestre automotor de mercancías peligrosas por carretera".</t>
  </si>
  <si>
    <t>El presente decreto tiene por objeto establecer los requisitos técnicos y de seguridad para el manejo y transporte de mercancías peligrosas por carretera en vehículos automotores en todo el territorio nacional, con el fin de minimizar los riesgos, garantizar la seguridad y proteger la vida y el medio ambiente, de acuerdo con las definiciones y clasificaciones establecidas en la Norma Técnica Colombiana NTC 1692 "Transporte de mercancías peligrosas. Clasificación, etiquetado y rotulado", segunda actualización -anexo Nº 1.</t>
  </si>
  <si>
    <t>Resolución  541</t>
  </si>
  <si>
    <t>Decreto  919 de 1989</t>
  </si>
  <si>
    <t xml:space="preserve">dictamen Revisor Fiscal Estados financieros </t>
  </si>
  <si>
    <t>LEY 1264 de 2008</t>
  </si>
  <si>
    <t>Resolucion 0371 de 2009</t>
  </si>
  <si>
    <t>Ley 1607 de 2012</t>
  </si>
  <si>
    <t>Decreto 862 de 2013</t>
  </si>
  <si>
    <t>Decreto 723 de 2013</t>
  </si>
  <si>
    <t>Decreto 2041 de 2014</t>
  </si>
  <si>
    <t>Resolución 1906 de 2015</t>
  </si>
  <si>
    <t>Resolución 3752 de 2015</t>
  </si>
  <si>
    <t xml:space="preserve">Del acopio de residuos de bombillas
De la gestión de residuos de bombillas
Obligaciones de los consumidores 
Para efectos de aplicación de los Sistemas de Recolección Selectiva y Gestión Ambiental de Residuos de Bombillas, son obligaciones de los consumidores las siguientes:
a) Retornar o entregar los residuos de bombillas a través de los puntos de recolección o los mecanismos equivalentes establecidos por los productores;
b) Seguir las instrucciones de manejo seguro suministradas por los productores de bombillas;
c) Separar los residuos de bombillas de los residuos sólidos domésticos para su entrega en puntos de recolección o mecanismos equivalentes.
Prohibiciones 
Sanciones </t>
  </si>
  <si>
    <t>Ley 1801 de 2016</t>
  </si>
  <si>
    <t>Decreto 052 de 2017</t>
  </si>
  <si>
    <t>Resolución 1487 de 2018</t>
  </si>
  <si>
    <t>Resolución 1796 de 2018</t>
  </si>
  <si>
    <t>Por medio la cual se modifica el artículo 2 de la resolucion 666 de 2020 numerales 4.1 y 5 de  su anexo  tecnico</t>
  </si>
  <si>
    <t xml:space="preserve">Se hace necesario actualizar las medidas que sobre estos aspectos fueron implementadas en las precipitadas resoluciones, modificando así, su ámbito de aplicación y el anexo técnico en los numerales 4.1 y 5. </t>
  </si>
  <si>
    <t>Creación y Modificación  de protocolos de Bioseguridad para el COVID-20</t>
  </si>
  <si>
    <t xml:space="preserve">Se modifica la implementación de las medidas de toma de temperatura, limpieza de zapatos, registro de clientes, proveedores y visitantes eliminadas del anexo técnico de la resolución. </t>
  </si>
  <si>
    <t xml:space="preserve">Pago </t>
  </si>
  <si>
    <t>Por la cual se definen las acciones que deben desarrollar los empleadores para la aplicación del Sistema Globalmente Armonizado (SGA) de Clasificación y Etiquetado de Productos Químicos en los lugares de trabajo y se dictan otras disposiciones en materia de seguridad química</t>
  </si>
  <si>
    <t>La presente resolución tiene como objeto definir las acciones que deben desarrollar los empleadores en los lugares de trabajo para la aplicación del SGA, en relación con la clasificación y la comunicación de peligros de los productos químicos, a fin de velar por la protección y salud de los trabajadores, las instalaciones y el ambiente frente al uso y manejo de estos, las responsabilidades que estos deben asumir junto con los trabajadores y las Administradoras de Riesgos Laborales para su implementación, así como recomendar otras fuentes de información confiables a las que deberán acudir los empleadores para la clasificación de peligro de los productos químicos que no han sido referenciados en el SGA.</t>
  </si>
  <si>
    <t>Curaduría Urbana Tres. Mediante radicado 76001-3-20-0363</t>
  </si>
  <si>
    <t>Decreto 1127 de 1991</t>
  </si>
  <si>
    <t>Ley 755 de 2002</t>
  </si>
  <si>
    <t>Ley 1496 de 2011</t>
  </si>
  <si>
    <t>Arts. 2, 3 , 4, 5, 9, 11, 12, 14, 15.</t>
  </si>
  <si>
    <t>Reconózcase que el consumo, abuso y adicción a sustancias psicoactivas, lícitas o ilícitas es un asunto de salud pública y bienestar de la familia, la comunidad y los individuos. Por lo tanto, el abuso y la adicción deberán ser tratados como una enfermedad que requiere atención integral por parte del Estado, conforme a la normatividad vigente y las Políticas Públicas Nacionales en Salud Mental y para la Reducción del Consumo de Sustancias Psicoactivas y su Impacto, adoptadas por el Ministerio de Salud y Protección Social.</t>
  </si>
  <si>
    <t>Expedir lo guía metodológica para lo elaboración del plan
estratégico de seguridad vial que estará a cargo de toda entidad, organización o empresa
del sector público o privado que por cumplir sus fines misionales ' en el desarrollo' de sus
actividades poseo, fabrique, ensamble, comercialice, contrate, o administre flotas de vehículos
automotores o no automotores superiores o diez (lO) unidades, o contrate o adr1;1inistr</t>
  </si>
  <si>
    <t xml:space="preserve">Arts 1, 2, 3, 4, 6, 7, 10, 11, 14, 16, 17
</t>
  </si>
  <si>
    <r>
      <rPr>
        <b/>
        <sz val="11"/>
        <rFont val="GillSans"/>
      </rPr>
      <t xml:space="preserve"> </t>
    </r>
    <r>
      <rPr>
        <sz val="11"/>
        <rFont val="GillSans"/>
      </rPr>
      <t>El presente Decreto tiene por objeto adoptar el Sistema Globalmente Armonizado de Clasificación y Etiquetado de Productos Químicos - SGA de la Organización de las Naciones Unidas, sexta edición revisada (2015). Con aplicación en el territorio nacional, para la clasificación y la comunicación de peligros de los productos químicos y establecer las disposiciones para tal fin.</t>
    </r>
    <r>
      <rPr>
        <b/>
        <sz val="11"/>
        <rFont val="GillSans"/>
      </rPr>
      <t xml:space="preserve"> </t>
    </r>
    <r>
      <rPr>
        <sz val="11"/>
        <rFont val="GillSans"/>
      </rPr>
      <t xml:space="preserve">El Presente Decreto aplica en todo el territorio nacional a todas las personas naturales  y jurídicas, públicas o privadas en todas las actividades económicas en las que se desarrollen la extracción, producción, importación, almacenamiento, transporte, distribución, comercialización y los diferentes usos de productos químicos que tengan al menos una de las características de peligro de acuerdo con los criterios del SGA Sistema Global Armonizado, ya sean sustancias químicas puras, soluciones diluidas o mezclas de estas.
</t>
    </r>
  </si>
  <si>
    <t xml:space="preserve">Artículo 1 .- Establecer un plazo de ocho (8) meses contados a partir de la publicación de la presente resolución para que la Agencia Nacional de Seguridad Vial defina los procesos y metodología de evaluación de los exámenes teórico y práctico para la obtención de la licencia de conducción de que trata la Resolución N° 1349 de 2017, para la respectiva adopción por parte del Ministerio de Transporte. </t>
  </si>
  <si>
    <t xml:space="preserve">La presente ley tiene por objeto preservar la vida, la
salud y el ambiente de los trabajadores y todos los habitant es del territorio
nacional frente a los riesgos que representa la exposición al asbesto para la salud pública, colectiva e individual en cualquiera de sus modalidades o presentaciones. </t>
  </si>
  <si>
    <t>Resolución 2184 de 2019</t>
  </si>
  <si>
    <t>Ley 1109 de 2020</t>
  </si>
  <si>
    <t>Ley 50 de 1990</t>
  </si>
  <si>
    <t>Los contratantes públicos y privados deberán efectuar directamente la retención de la cotización de los contratistas de prestación de servicios personales relacionados con las funciones de la entidad contratante.  Esta obligación entra en vigencia a partir de Junio de 2019. Inclusión de los contratistas en el SG-SSTA.                                                                                                                                    Reglamentar el pago de la cotización mes vencido al Sistema de Seguridad Social Integral a cargo de los trabajadores independientes, así como la retención de aportes de aquellos que celebren un contrato de prestación de servicios personales. Esta obligación entra en vigencia a partir de  1 de Octubre de 2018</t>
  </si>
  <si>
    <t>Ley  1503 de 2011</t>
  </si>
  <si>
    <t>Ley 1523 de 2012</t>
  </si>
  <si>
    <t>Ley 1562 de 2012</t>
  </si>
  <si>
    <t>Resolución 3246 de 2018</t>
  </si>
  <si>
    <t xml:space="preserve"> Resolución 3310 de 2018</t>
  </si>
  <si>
    <t>Circular externa 003 de 2018</t>
  </si>
  <si>
    <t>Ley 1968 de 2019</t>
  </si>
  <si>
    <t>Ley 1972 de 2019</t>
  </si>
  <si>
    <t>Decreto 1562 de 2019</t>
  </si>
  <si>
    <t>Decreto  1818 de 2019</t>
  </si>
  <si>
    <t>Decreto  2106 de 2019</t>
  </si>
  <si>
    <t>Resolución 00000089 de 2019</t>
  </si>
  <si>
    <t>Resolución 1511 de 2019</t>
  </si>
  <si>
    <t>Resolución 1572 de 2019</t>
  </si>
  <si>
    <t>Resolución 2389 de 2019</t>
  </si>
  <si>
    <t>Resolución 2404 de 2019</t>
  </si>
  <si>
    <t>Resolución 5812 de 2019</t>
  </si>
  <si>
    <t>Ley 2015 de 2020</t>
  </si>
  <si>
    <t>Ley 2050 de 2020</t>
  </si>
  <si>
    <t>Decreto 1-3-0666 de 2020</t>
  </si>
  <si>
    <t>Decreto 401  de 2020</t>
  </si>
  <si>
    <t>Decreto  457 de 2020</t>
  </si>
  <si>
    <t>Decreto 488 de 2020</t>
  </si>
  <si>
    <t>Decreto 531 de 2020</t>
  </si>
  <si>
    <t>Decreto 593 de 2020</t>
  </si>
  <si>
    <t>Decreto 770 de 2020</t>
  </si>
  <si>
    <t>Decreto 636 de 2020</t>
  </si>
  <si>
    <t>Decreto 749 de 2020</t>
  </si>
  <si>
    <t>Decreto 990 de 2020</t>
  </si>
  <si>
    <t>Decreto 1076 de 2020</t>
  </si>
  <si>
    <t>Decreto 1168 de 2020</t>
  </si>
  <si>
    <t>Resolución 385 de 2020</t>
  </si>
  <si>
    <t>Resolución 491 de 2020</t>
  </si>
  <si>
    <t>Resolución 666 de 2020</t>
  </si>
  <si>
    <t>Resolución 1248 de 2020</t>
  </si>
  <si>
    <t>Resolución 1343 de 2020</t>
  </si>
  <si>
    <t>Resolución 1344 de 2020</t>
  </si>
  <si>
    <t>Decreto 1785 de 2020</t>
  </si>
  <si>
    <t>Resolución 7495 de 2020</t>
  </si>
  <si>
    <t>Ciruclar 017 de 2020</t>
  </si>
  <si>
    <t>Circular 021 de 2020</t>
  </si>
  <si>
    <t>Circular 033 de 2020</t>
  </si>
  <si>
    <t>Circular 0035 de 2020</t>
  </si>
  <si>
    <t>Circular 063 de 2020</t>
  </si>
  <si>
    <t>Circular 064 de 2020</t>
  </si>
  <si>
    <t>Circular 071 de 2020</t>
  </si>
  <si>
    <t>Circular  Conjunta 001  de 2020</t>
  </si>
  <si>
    <t>Circular  Conjunta 006 de 2020</t>
  </si>
  <si>
    <t>Decreto 039 de 2021</t>
  </si>
  <si>
    <t>Decreto 206 de 2021</t>
  </si>
  <si>
    <t>Resolucion 223 de 2021</t>
  </si>
  <si>
    <t>Resolución 392 de 2021</t>
  </si>
  <si>
    <t>Resolución 773 de 2021</t>
  </si>
  <si>
    <t>Decreto 624 de 1989</t>
  </si>
  <si>
    <t>Ministerio de Salud y de la Protección Social</t>
  </si>
  <si>
    <t>Ministerio de Salud y de la protección social</t>
  </si>
  <si>
    <t>Ministerio de Salud y de la  Protección Social</t>
  </si>
  <si>
    <t xml:space="preserve">Ministerio de Vivienda, Ciudad y Territorio; Ministerio de Salud y Protección Social; y Ministerio de Trabajo </t>
  </si>
  <si>
    <t>Ministerio de Interior</t>
  </si>
  <si>
    <t>Ministerio de Hacienda y Crédito Público</t>
  </si>
  <si>
    <t>Ley 2088 de 2021</t>
  </si>
  <si>
    <t>Por la cual se regula el trabajo en casa y se dictan otras disposiciones</t>
  </si>
  <si>
    <t>La presente ley tiene por objeto regular la habilitación de trabajo en casa como una forma de prestación del servicio en situaciones ocasionales, excepcionales o especiales, que se presenten en el marco de una relación laboral, legal y reglamentaria con el Estado o con el sector privado, sin que conlleve variación de las condiciones laborales establecidas o pactadas al inicio de la relación laboral</t>
  </si>
  <si>
    <t xml:space="preserve">El trabajador deberá asistir a los reentramientos programados por el empleador y aprobar satisfactoriamente las evaluaciones, luego de superada la emergencia sanitaria declarada por el Ministerio de Salud y Protección Social, cumpliendo en todo momento con las normas de trabajo seguro en alturas, sin perjuicio de los señalado en el artículo 8° del Decreto 491 de 2020. </t>
  </si>
  <si>
    <t>capacitación de transporte d emanipulación de sustancias quimicas</t>
  </si>
  <si>
    <t xml:space="preserve">cumplimiento de la capacitaicón de tranporte de manipulación de sustancias quimicas </t>
  </si>
  <si>
    <t>Cartas de comunicación al  personal del valle de calcua lineamiento para realizar trabajo en casa por temas de orden publico ( Paro nacional 28 de Abril 2021)</t>
  </si>
  <si>
    <t xml:space="preserve">divulgación de carta al personal via telefonica </t>
  </si>
  <si>
    <t xml:space="preserve">modificación y actualización de las nuevas fichas de seguridad </t>
  </si>
  <si>
    <t>rotulación de las sustancias quimicas</t>
  </si>
  <si>
    <t xml:space="preserve">Actaulización de curso de alturas </t>
  </si>
  <si>
    <t xml:space="preserve">director SGI </t>
  </si>
  <si>
    <t>Coordinador Nacional de SSTA</t>
  </si>
  <si>
    <t xml:space="preserve"> Coordinador de Mtto, Director SGI y Coordinador SGI</t>
  </si>
  <si>
    <t>,Director SGI y Coordinador SGI, Gerencia</t>
  </si>
  <si>
    <t>Gerencia, Director SGI y Coordinador SGI, Coordinador de Mtto</t>
  </si>
  <si>
    <t>Verificación de certificado de curso de altura</t>
  </si>
  <si>
    <t xml:space="preserve">Resolución 777 </t>
  </si>
  <si>
    <t>Ministerio de Salud y Protección</t>
  </si>
  <si>
    <t>Por medio de la cual se definen los criterios y condiciones para el desarrollo de las actividades económicas, sociales y del Estado y se adopta el protocolo de bioseguridad para la ejecución de estas</t>
  </si>
  <si>
    <t>Esta resolución aplica a todos los habitantes del territorio nacional, a todos los sectores económicos y sociales del país y a las entidades públicas y privadas nacionales y territoriales que integran el Estado colombiano.</t>
  </si>
  <si>
    <t>cumplimiento de protocolo de bioseguridad</t>
  </si>
  <si>
    <t xml:space="preserve">Listado maestro de documentos </t>
  </si>
  <si>
    <t>En ejercicio de sus atribuciones constitucionales y legales y en especial las que le confiere el numeral 11 del artículo 189 de la Constitución Política y la Ley 9 de 1979.</t>
  </si>
  <si>
    <t>Decreto 3075</t>
  </si>
  <si>
    <t xml:space="preserve"> La salud es un bien de interés público. En consecuencia las disposiciones contenidas en el presente Decreto son de orden público, regulan todas las actividades que puedan generar factores de riesgo por el consumo de alimentos, y se aplicarán:
A todas las fábricas y establecimientos donde se procesan los alimentos; los equipos y utensilios y el personal manipulador de alimentos;
A todas las actividades de fabricación, procesamiento preparación, envase, almacenamiento, transporte, distribución y comercialización de alimentos en el territorio nacional;</t>
  </si>
  <si>
    <t xml:space="preserve"> Resolución 2674</t>
  </si>
  <si>
    <t>La salud es un bien de interés público. En consecuencia las disposiciones contenidas en el presente Decreto son de orden público, regulan todas las actividades que puedan generar factores de riesgo por el consumo de alimentos, y se aplicarán:
A todas las fábricas y establecimientos donde se procesan los alimentos; los equipos y utensilios y el personal manipulador de alimentos;
A todas las actividades de fabricación, procesamiento preparación, envase, almacenamiento, transporte, distribución y comercialización de alimentos en el territorio nacional;</t>
  </si>
  <si>
    <t xml:space="preserve"> establece los requisitos sanitarios que se deben cumplir para las actividades de fabricación, procesamiento, preparación, envase, almacenamiento, transporte, distribución y comercialización de alimentos y materias primas de alimentos y los requisitos para la notificación, permiso o registro sanitario de los alimentos, según el riesgo en salud pública, con el fin de proteger la vida y la salud de las personas.</t>
  </si>
  <si>
    <t>Coordiandor SSTA/Director de Gestión Humana</t>
  </si>
  <si>
    <t>Capacitación  de BPM /Capacitación de BPM  , No uso de maquillaje ( Cara y uñas), No uso de colonia; No uso de Cloro de Ropa; cero barba , pelo recogido</t>
  </si>
  <si>
    <t>Certificación de BPM</t>
  </si>
  <si>
    <t>Resolución 1315</t>
  </si>
  <si>
    <t>Por la cual se prorroga la emergencia sanitaria por el coronavirus COVID-19, declarada mediante Resolución 385 de 2020, prorrogada por las Resoluciones 844, 1462, 2230 de 2020 y 222 y 738 de 2021</t>
  </si>
  <si>
    <t>Art. 9</t>
  </si>
  <si>
    <t xml:space="preserve">Prorrogar hasta el 30 de noviembre de 2021 la emergencia sanitaria en todo el territorio nacional, declarada mediante la Resolución 385 de 2020 y prorrogada por las resoluciones 844, 1462, 2230 de 2020 y 222 y 738 de 2021. </t>
  </si>
  <si>
    <t>Decreto 1026</t>
  </si>
  <si>
    <t>El presente Decreto tiene por objeto regular la fase de Aislamiento Selectivo, Distanciamiento Individual Responsable y Reactivación Económica Segura, que regirá en la República de Colombia, en el marco de la emergencia sanitaria por causa del Coronavirus COVID-19.</t>
  </si>
  <si>
    <t>Por el cual se imparten instrucciones en virtud de la emergencia sanitaria generada por la pandemia del Coronavirus COVID - 19, Yel mantenimiento del orden público, se decreta el aislamiento selectivo con distanciamiento individual responsable y la reactivación económica segura</t>
  </si>
  <si>
    <t xml:space="preserve">Por el cual se dictan medidas transitorias y expecionales relativas a la recolección y gestión de los residuos 2020 de los sistemas de recolección selectiva y gestión ambiental de residuos y de los planes de gestión de devolución de productos posconsumo de las medidas adoptadas por el gobierno nacional con ocasión del estado de emergencia economica, social y ecologica y la emergencia sanitaria declarada en todo el territorio nacional a causa del covid -19  </t>
  </si>
  <si>
    <t>Ley 2114</t>
  </si>
  <si>
    <t>"POR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</si>
  <si>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La presente ley tiene por objeto ampliar la licencia de paternidad, crear la licencia parental compartida, la licencia parental flexible de tiempo parcial modificar el artículo 236 y adicionar el artículo 241A del Código Sustantivo del Trabajo y dictar otras disposiciones,</t>
  </si>
  <si>
    <t>Reforma del Reglamento Interno de Trabajo - Modificación de las licencias</t>
  </si>
  <si>
    <t>Socialización del Reglamento Interno de Trabajo</t>
  </si>
  <si>
    <t>A la fecha el personal esta laborando de mandera presencial en la oficina principal.</t>
  </si>
  <si>
    <t>Circular 072</t>
  </si>
  <si>
    <t>Registro Anual de autoevaluaciones y planes de mejoramiento del SG-SST</t>
  </si>
  <si>
    <t>El ministerio de trabajo informa a todas las empresas publicas,privadas y a los diferentes destinatarios de la presente circular, que de conformidad al paragrafo 2 del articulo 28 de la resolución 312 del 2019,las autoevaluaciones y los planes de mejoramiento se registraran en la aplicación habilitada en la pagina web del fondo de riesgos laborales hasta el 31 de enero de cada año, conforme a las siguientes indicaciones</t>
  </si>
  <si>
    <t xml:space="preserve">correo electrónico  enviado automaticamente del ministerio de trabajo tras la realización de la misma </t>
  </si>
  <si>
    <t xml:space="preserve"> Directora Gestión Humana -   Coordinador SSTA</t>
  </si>
  <si>
    <t xml:space="preserve"> Directora Gestión Humana -  Coordinador SSTA</t>
  </si>
  <si>
    <t xml:space="preserve"> Coordinador SSTA- Inspectores SSTA - COPASST - </t>
  </si>
  <si>
    <t xml:space="preserve"> Coordinador Nacional de  SSTA- Inspectores SSTA - COPASST - </t>
  </si>
  <si>
    <t xml:space="preserve">Coordinador  Nacional de SSTA-Inspectores SSTA - COPASST - </t>
  </si>
  <si>
    <t>Coordinador SSTA- Inspectores SSTA</t>
  </si>
  <si>
    <t>Coordinador SSTA- Director de Gestión Humana</t>
  </si>
  <si>
    <t>Coordinador SSTA-   Gerencia</t>
  </si>
  <si>
    <t>Coordinador SSTA-  Gerencia</t>
  </si>
  <si>
    <t xml:space="preserve"> Coordinador SSTA - Gerencia</t>
  </si>
  <si>
    <t>Coordinador SSTA- Inspectores SSTA  - Gerencia</t>
  </si>
  <si>
    <t xml:space="preserve">Coordinador SSTA- Inspectores SSTA - Coordinador de mtto </t>
  </si>
  <si>
    <t xml:space="preserve">Coordinador SSTA- Inspectores SSTA - COPASST </t>
  </si>
  <si>
    <t>Coordinador SSTA- Inspectores SSTA - Gerencia</t>
  </si>
  <si>
    <t>Coordinador Nacional de SSTA,  Gerencia administrativa</t>
  </si>
  <si>
    <t xml:space="preserve"> Coordinador SSTA, Inspectores SSTA, Gerencia  y Coordinador SGI</t>
  </si>
  <si>
    <t xml:space="preserve"> Coordinador SSTA, Inspectores SSTA, Gerencia  </t>
  </si>
  <si>
    <t>Coordinador SSTA, Inspectores SSTA, Gerencia  y Coordinador SGI</t>
  </si>
  <si>
    <t xml:space="preserve"> Coordinador SSTA, Inspectores SSTA, Gerencia</t>
  </si>
  <si>
    <t>Gerencia, director GH, analista de gestión humana</t>
  </si>
  <si>
    <t xml:space="preserve">Gerencia, director de gestion humana, Coordinador Nacional de SSTA </t>
  </si>
  <si>
    <t>Gerencia, director GH,  Coordinador SSTA</t>
  </si>
  <si>
    <t>Gerencia, director GH, Coordinador SSTA</t>
  </si>
  <si>
    <t xml:space="preserve"> Director GH , Gerencia, analista de gestión humana, Coordinador SSTA , inspectores  </t>
  </si>
  <si>
    <t xml:space="preserve">Gerencia, COPASST,  Coordinador SSTA, Inspector SSTA, Lider de obra, Supervisor de obra, Proceso de GH </t>
  </si>
  <si>
    <t xml:space="preserve"> Coordinador SSTA, Inspector SSTA </t>
  </si>
  <si>
    <t xml:space="preserve">Coordinador SSTA, Analista de SSTA, Inspector SSTA </t>
  </si>
  <si>
    <t xml:space="preserve"> Coordinador SSTA,  Inspector SSTA </t>
  </si>
  <si>
    <t xml:space="preserve">Gerencia, director GH, Analista  GH </t>
  </si>
  <si>
    <t xml:space="preserve">Gerencia, director GH, Analista GH </t>
  </si>
  <si>
    <t xml:space="preserve">Coordinador SSTA, Inspectores SSTA, Gerencia, </t>
  </si>
  <si>
    <t xml:space="preserve">Coordinador SSTA, Inspectores SSTA, Gerencia </t>
  </si>
  <si>
    <t xml:space="preserve"> Analistas SSTA - Inspectores SSTA</t>
  </si>
  <si>
    <t>Analista SSTA;
Coordiandor SSTA</t>
  </si>
  <si>
    <t>Coord. Mantenimiento - Director de SGI - Gerencia</t>
  </si>
  <si>
    <t>Analista SSTA;
Coordiandor SSTA- Inspectores SSTA</t>
  </si>
  <si>
    <t xml:space="preserve">Gerencia, Coordinador SSTA , Supervisores e inspectores SSTA </t>
  </si>
  <si>
    <t>Gerencia, Coordinador SSTA , Supervisores e inspectores SSTA , Director GH, supervisores y administradores de obra.</t>
  </si>
  <si>
    <t xml:space="preserve">Gerencia,Coordinador SSTA , Supervisores e inspectores SSTA </t>
  </si>
  <si>
    <t xml:space="preserve">Gerencia, proceso de GH, </t>
  </si>
  <si>
    <t>Director de Logistica Integral, Analista SSTA;
Coordiandor SSTA</t>
  </si>
  <si>
    <t>Analista SSTA;
Coordiandor SSTAI</t>
  </si>
  <si>
    <t xml:space="preserve">Por la cual se prorroga la emergencia sanitaria por el coronavirus COVID-19, declarada
mediante Resolución 385 de 2020, prorrogada por las Resoluciones 844, 1462, 2230 de
2020 y222, 738y 1315 de 2021 </t>
  </si>
  <si>
    <t>Prorrogar hasta el 28 de febrero 2022 la emergencia sanitaria en todo el territorio nacional, declarada mediante la Resolución 385 de 2020 y prorrogada por las Resoluciones 844, 1462, 2230 de 2020, y 222, 738 y 1315 de 2021. La emergencia sanitaria podrá finalizar
antes de la fecha aquí señalada, cuando desaparezcan las causas que le dieron origen</t>
  </si>
  <si>
    <t xml:space="preserve">Reporte ante el ministerio de trabajo a traves de la Plataforma designada para le mismo </t>
  </si>
  <si>
    <t xml:space="preserve">Resolución 1 9 1 3 DE 2021 </t>
  </si>
  <si>
    <t xml:space="preserve"> Gerencia;Analista de SSTA;Coordinador SSTA</t>
  </si>
  <si>
    <t xml:space="preserve">Coordinador de Mantenimiento , Analista de SSTA - Coordinador de SSTA </t>
  </si>
  <si>
    <t xml:space="preserve">Coordinador de Mantenimiento </t>
  </si>
  <si>
    <t xml:space="preserve"> Analistas SSTA-  Inspectores SSTA - COPASST - Directora Gestión Humana </t>
  </si>
  <si>
    <t xml:space="preserve"> Coordinador SSTA y , Inspector SSTA </t>
  </si>
  <si>
    <t>Coordinador SSTA, Inspector SSTA, Gerencia. Director de GH</t>
  </si>
  <si>
    <t xml:space="preserve"> Coordinador SSTA, Inspector SSTA, Gerencia. Director de GH</t>
  </si>
  <si>
    <t>Gerencia, proceso de GH, Coordinador de SSTA; Analista de SSTA</t>
  </si>
  <si>
    <t xml:space="preserve"> Director GH, Director Logistica, Inspector SSTA, Coordinador SSTA </t>
  </si>
  <si>
    <t xml:space="preserve">Gerencia, COPASST, Coordinador SSTA, Inspector SSTA, director de obra, Supervisor de obra, Proceso de GH </t>
  </si>
  <si>
    <t xml:space="preserve">Gerencia, COPASST,  Coordinador SSTA, Inspector SSTA, director de obra, Supervisor de obra, Proceso de GH </t>
  </si>
  <si>
    <t>Coordinador de Mantenimiento - electricista</t>
  </si>
  <si>
    <t xml:space="preserve">Gerencia, Coordinador SSTA,Analista SSTA; Brigada de emergencia </t>
  </si>
  <si>
    <t xml:space="preserve">Gerencia, Coordinador SSTA,Analista SSTA, Brigada de emergencia </t>
  </si>
  <si>
    <t>Coordinador de Mantenimiento , electricista</t>
  </si>
  <si>
    <t xml:space="preserve">Gerencia, Director SGI, Coordinador SSTA, inspector SSTA </t>
  </si>
  <si>
    <t xml:space="preserve">Gerencia, Analista SSTA;
Coordianador SSTA, Brigada de emergencia </t>
  </si>
  <si>
    <t>Analista SSTA;
Coordinador SSTA</t>
  </si>
  <si>
    <t xml:space="preserve">Dar a conocer al Coordinador Nacional  SSTA </t>
  </si>
  <si>
    <t>Coordinador Nacional de SSTA / Analista de SSTA</t>
  </si>
  <si>
    <t>Coordinador Nacional de SSTA/Analista SSTA</t>
  </si>
  <si>
    <t xml:space="preserve">
Analista SSTA;
Coordinador SSTA</t>
  </si>
  <si>
    <t>Analista de SSTA
Coordinador SSTA</t>
  </si>
  <si>
    <t>Analista de;
Coordinador SSTA</t>
  </si>
  <si>
    <t>Director de Gestión Humana - Analista SSTA;
Coordinador SSTA- Gerencia</t>
  </si>
  <si>
    <t>Director de Gestión Humana - Analista SSTA;
Coordinador SSTA - Gerencia</t>
  </si>
  <si>
    <t xml:space="preserve"> Director SGI y Coordinador SGI </t>
  </si>
  <si>
    <t>Gerencia - Director SGI  y Coordinador SGI</t>
  </si>
  <si>
    <t xml:space="preserve">Gerencia - Director SGI y Coordinador SGI </t>
  </si>
  <si>
    <t>Analista SSTA;
Coordinador SSTA, Coordinador de MTTO</t>
  </si>
  <si>
    <t>Analistas SSTA/ Inspectores SSTA</t>
  </si>
  <si>
    <t xml:space="preserve">Gerencia,Director SGI; Coordinador SGI </t>
  </si>
  <si>
    <t xml:space="preserve">Gerencia, Director SGI; Coordinador SGI </t>
  </si>
  <si>
    <t xml:space="preserve">Gerencia, Director SGI, Coordinador SGI </t>
  </si>
  <si>
    <t xml:space="preserve">Gerencia, Director SGI,  Coordinador SGI </t>
  </si>
  <si>
    <t xml:space="preserve">Gerencia, Director de SGI,y Coordinador SGI </t>
  </si>
  <si>
    <t xml:space="preserve">Analista SSTA;
Coordinador SSTA </t>
  </si>
  <si>
    <t>Gerencia, Analista SSTA;
Coordinador SSTA</t>
  </si>
  <si>
    <t xml:space="preserve">Gerencia,Analista SSTA;
Coordinador SSTA e inspectores de SSTA </t>
  </si>
  <si>
    <t xml:space="preserve">Gerencia,  Director SGI y Coordinador SGI </t>
  </si>
  <si>
    <t>Coordinador de Mtto, Director SGI y Coordinador SGI</t>
  </si>
  <si>
    <t>Director de SGI y Coordinador SGI</t>
  </si>
  <si>
    <t>Gerencia, Director SGI y Coordinador SGI</t>
  </si>
  <si>
    <t>Director de Gestión humana                                     Gerencia administrativa</t>
  </si>
  <si>
    <t>Director SGI y Coordinador SGI</t>
  </si>
  <si>
    <t xml:space="preserve">Coordinador SSTA- Inspectores SSTA - Director GH -  Gerencia </t>
  </si>
  <si>
    <t xml:space="preserve"> Coordinador SSTA, Inspectores SSTA, Gerencia </t>
  </si>
  <si>
    <t xml:space="preserve"> Director GH , Gerencia, Analista de Gestión Humana  </t>
  </si>
  <si>
    <t xml:space="preserve">Director SGI  y Coordinador SGI, Coordinador de Mtto </t>
  </si>
  <si>
    <t>Gerencia, Director SGI,  Coordinador SGI, Coordinador de Mtto</t>
  </si>
  <si>
    <t>Gerencia, Director de Logistica y suministros, Director SGI y Coordinador SGI, Colaboradores .</t>
  </si>
  <si>
    <t>Director de SGI  y Coordinador SGI</t>
  </si>
  <si>
    <t>Director SGI y Coordinador SGI, Gerencia</t>
  </si>
  <si>
    <t>Coordinador de Mtto, Director SGI y Coordinador SGI.</t>
  </si>
  <si>
    <t>Gerencia,Director SGI y Coordinador SGI, Coordinador de Mtto</t>
  </si>
  <si>
    <t>Coordinador SSTA/Director de Gestión Humana</t>
  </si>
  <si>
    <t xml:space="preserve">Coordinador de Mtto, Director SGI y Coordinador SGI y Colaboradores </t>
  </si>
  <si>
    <t>Gerencia, Director SGI y Coordinador SGI,  Coordinador de Mtto</t>
  </si>
  <si>
    <t xml:space="preserve">Gerencia, COPASST,  Coordinador SSTA, Inspector SSTA, Lider de Obra, Supervisor de obra, Proceso de GH </t>
  </si>
  <si>
    <t xml:space="preserve">Gerencia, Director Gestión Humana </t>
  </si>
  <si>
    <t xml:space="preserve"> Coordinador SGI, Lider de la obra, Director SGI , inspector ssta</t>
  </si>
  <si>
    <t>Coordinador de Mtto,  Director SGI y Coordinador SGI</t>
  </si>
  <si>
    <t xml:space="preserve">Gerencia; Director de Gestión Humana </t>
  </si>
  <si>
    <t>Gerencia; Director de Gestión Humana</t>
  </si>
  <si>
    <t xml:space="preserve">Gerencia, director Gestión Humana </t>
  </si>
  <si>
    <t>Gerencia, Director SGI, Coordinador SGI, Coord. de mantenimiento .</t>
  </si>
  <si>
    <t xml:space="preserve">Gerencia administrativa y Gestion humana </t>
  </si>
  <si>
    <t xml:space="preserve"> Director SGI y Coordinador SGI, Coordinador de Mantenimiento</t>
  </si>
  <si>
    <t>Coord. de mantenimiento, Director de SGI y Coordinador SGI.</t>
  </si>
  <si>
    <t>Gerencia, Director SGI,  Coordinador de Mtto, y Coordinador SGI</t>
  </si>
  <si>
    <t xml:space="preserve">Gerencia, COPASST, , Coordinador SSTA, Inspector SSTA, director de obra, Supervisor de obra </t>
  </si>
  <si>
    <t xml:space="preserve">Gerencia, COPASST, Coordinador SSTA, Inspector SSTA, Lider de obra, Supervisor de obra, Proceso de GH </t>
  </si>
  <si>
    <t xml:space="preserve"> Director SGI y Coordinador SGI  </t>
  </si>
  <si>
    <t>Gerencia,Analista SSTA;
Coordinador SSTA</t>
  </si>
  <si>
    <t xml:space="preserve">
Director SGI y Coordinador SGI</t>
  </si>
  <si>
    <t xml:space="preserve">COPASST, Gerencia, Analista SSTA;
Coordinador SSTA, </t>
  </si>
  <si>
    <t xml:space="preserve">Gerencia,Director SGI y Coordinador SGI </t>
  </si>
  <si>
    <t>Gerencia, Director SGI Coordinador SGI</t>
  </si>
  <si>
    <t xml:space="preserve"> Coordinador de Mtto, Director SGI y Coordinador SGI </t>
  </si>
  <si>
    <t>Director SGI y Coordinador SGI, Coordinador de Mtto</t>
  </si>
  <si>
    <t xml:space="preserve">Gerencia,Analista SSTA;
Coordinador SSTA, Brigada de emergencia </t>
  </si>
  <si>
    <t xml:space="preserve">Director SGI y Coordinador SGI  </t>
  </si>
  <si>
    <t>Gerencia administrativa; Gestión humana; Analista de Contratación</t>
  </si>
  <si>
    <t>Director de gestión humana y Gerencia Administrativa</t>
  </si>
  <si>
    <t xml:space="preserve">Gerencia, Analista SSTA;
Coordinador SSTA, Brigada de emergencia </t>
  </si>
  <si>
    <t>Gerencia, director GH, Analista SSTA;
Coordinador SSTA</t>
  </si>
  <si>
    <t xml:space="preserve">Director SGI, Coordinador SGI </t>
  </si>
  <si>
    <t>Gerencia, director GH, Analista de GH, inspectores y supervisores SSTA, administradores e lideres de obra</t>
  </si>
  <si>
    <t xml:space="preserve">Gerencia, Director de Gestion Humana </t>
  </si>
  <si>
    <t xml:space="preserve">Gerencia, logística,  Gestión humana, SSTA, mantenimiento </t>
  </si>
  <si>
    <t>Gerencia administrativa;                                       Analista de nomina</t>
  </si>
  <si>
    <t>Coordinador SSTA</t>
  </si>
  <si>
    <t xml:space="preserve"> Director SGI ;Coordinador SGI </t>
  </si>
  <si>
    <t>Gerencia, Coordinador de Mtto, Director SGI y Coordinador SGI</t>
  </si>
  <si>
    <t>Director de gestion humana y Gerencia administrativa</t>
  </si>
  <si>
    <t>Analista SSTA;
Coordinador SSTA - Inspectores SSTA</t>
  </si>
  <si>
    <t xml:space="preserve">Director de gestion humana, Gerencia administrativa,  Coordinador SSTA, Analista SSTA;Inspector SSTA </t>
  </si>
  <si>
    <t>Coordinador Nacional de SSTA - Analista SSTA</t>
  </si>
  <si>
    <t xml:space="preserve">Coordinador Nacional de SSTA - Analista SSTA - Inspectores SSTA - COPASST - </t>
  </si>
  <si>
    <t xml:space="preserve">Director de SGI - Director Gestión Humana </t>
  </si>
  <si>
    <t xml:space="preserve">Coordinador Nacional SSTA - Director Gestión Humana </t>
  </si>
  <si>
    <t>Director de SGI,Líder  Ambiental</t>
  </si>
  <si>
    <t>Gerencia, Director Gestión Humana, Coordinador SSTA</t>
  </si>
  <si>
    <t>Gerencia, proceso de Gestion humana ,Coordinador SSTA</t>
  </si>
  <si>
    <t xml:space="preserve">Gerencia, COPASST, Coordinador SSTA, Inspector SSTA, lideres de Obra , Supervisor de obra, Proceso de Gestión Humana </t>
  </si>
  <si>
    <t>FURAT,Matriz de accidentalidad</t>
  </si>
  <si>
    <t xml:space="preserve"> Gerencia ;Analista de SSTA; Coordinador Nacional de SSTA </t>
  </si>
  <si>
    <t>Gerencia / Analista SSTA/Coordinador de SSTA</t>
  </si>
  <si>
    <t xml:space="preserve"> Director SGI y Coordinador SGI, Coordinador de Mtto </t>
  </si>
  <si>
    <t xml:space="preserve">Gerencia, COPASST, Director de SGI, Coordinador SSTA, Inspector SSTA, Lider de obra, Supervisor de obra, Proceso de GH </t>
  </si>
  <si>
    <t xml:space="preserve">Director Gestión Humana </t>
  </si>
  <si>
    <t xml:space="preserve">Gerencia, Director Gestión Humana  </t>
  </si>
  <si>
    <t xml:space="preserve">Gerencia - Director SGI y Coordinador SGI - Coordinador de Mantenimiento </t>
  </si>
  <si>
    <t>Gerencia, director GH,  Coordinador SSTA, Analista SSTA</t>
  </si>
  <si>
    <t>Gerencia, director GH, Coordinador SSTA; Analista de SSTA</t>
  </si>
  <si>
    <t xml:space="preserve"> Director SGI y Coordinador SGI</t>
  </si>
  <si>
    <t>Gerencia,  Director de Logística, Director SGI y Coordinador SGI</t>
  </si>
  <si>
    <t>Gerencia Administrativa, Director de Gestión Humana y Analista SSTA;
Coordinador SSTA</t>
  </si>
  <si>
    <t xml:space="preserve"> Director SGI y Coordinador SGI, Coordinador de Mtto</t>
  </si>
  <si>
    <t>Gerencia, Director de SGI, y Coordinador SGI</t>
  </si>
  <si>
    <t xml:space="preserve">Gerencia, logística, gestión humana, SSTA, mantenimiento </t>
  </si>
  <si>
    <t xml:space="preserve">Gerencia, mejoramiento continuo </t>
  </si>
  <si>
    <t>Gerencia,Director Gestión Humana, Coordinador SSTA</t>
  </si>
  <si>
    <t>Decreto 1724</t>
  </si>
  <si>
    <t xml:space="preserve">Artículo 2. Vigencia y derogatoria. Este Decreto rige a partir del primero (1°) de
enero de 2022 y deroga el Decreto 1785 del 29 de diciembre 2020. </t>
  </si>
  <si>
    <t>Artículo 1. Auxilio de Transporte para 2022. Fijar a partir del primero (1 Q) de
enero de dos mil veintidós (2022), el auxilio de transporte a que tienen derecho los
servidores públicos y los trabajadores particulares que devengan hasta dos (2)
veces el Salario Mínimo Legal Mensual Vigente, en la suma de CIENTO
DIECISIETE MIL CIENTO SETENTA Y DOS PESOS ($117.172.00), que se
pagará por los empleadores en todos los lugares del país, donde se preste el
servicio público de transporte</t>
  </si>
  <si>
    <t xml:space="preserve">Artículo 2. Vigencia y derogatoria. El presente decreto rige a partir del primero
(1°) de enero de dos mil veintidós (2022) y deroga el Decreto 1786 de 2020. </t>
  </si>
  <si>
    <t>Decreto 1725</t>
  </si>
  <si>
    <t xml:space="preserve"> Comprobantes de Salario de Nomina direccionados al correo del trabajador </t>
  </si>
  <si>
    <t>Pagos de Nomina</t>
  </si>
  <si>
    <t>Artículo 1, Salario Mínimo Legal Mensual vigente para el año 2022. Fijar a
partir del primero (1°) de enero de 2022 como Salario Mínimo Legal Mensual, la
suma de UN MILLÓN DE PESOS ($1.000.000.00)</t>
  </si>
  <si>
    <t>LEY 2101</t>
  </si>
  <si>
    <t>La presente ley tiene por objeto reducir la jornada laboral
semanal de manera gradual, sin disminuir el salario ni afectar los derechos
adquiridos y garantías de los trabajadores.</t>
  </si>
  <si>
    <t>EL CONGRESO DE COLOMBIA</t>
  </si>
  <si>
    <t>Duración. La duración máxima de la jornada ordinaria de trabajo es
de cuarenta y dos (42) horas a la semana, que podrán ser distribuidas, de
común acuerdo, entre empleador y trabajador, en 5 o 6 días, a la semana,
garantizando siempre el día de descanso, salvo las siguientes excepciones:</t>
  </si>
  <si>
    <t xml:space="preserve">Reglamento Interno de trabajo </t>
  </si>
  <si>
    <t xml:space="preserve">divulgación del reglmanto interno, Marcación de entrada y salida </t>
  </si>
  <si>
    <t xml:space="preserve">Impuesto de los vehículos 
EQL956 
EQL957 
</t>
  </si>
  <si>
    <t xml:space="preserve">DECRETO 1739 
</t>
  </si>
  <si>
    <t xml:space="preserve">MINISTERIO DE HACIENDA Y CRÉDITO PÚBLICO </t>
  </si>
  <si>
    <t>Artículo 1Q• A partir del primero (1 Q) de enero del año dos mil veintidós (2022), los
valores absolutos para la aplicación de las tarifas del Impuesto sobre Vehículos
Automotores de que trata el artículo 145 numeral primero de la Ley 488 de 1998, serán
los siguientes: Vehículos particulares:
a) Hasta $50.954.000 1,5%
b) Más de $50.954.000 y hasta $114.644.000 2,5%
c) Más de $114.644.000 3,5%</t>
  </si>
  <si>
    <t xml:space="preserve">pago de impuesto del vehiculo </t>
  </si>
  <si>
    <t xml:space="preserve">Soporte de pago </t>
  </si>
  <si>
    <t>LEY 2161</t>
  </si>
  <si>
    <t xml:space="preserve">Por el cual se reajustan los V'ijlores absolutos del Impuesto sobre Vehículos
Automotores d~ que trata el artícule 145 de la Ley 488 de 1998, para el año gravable
 2022 </t>
  </si>
  <si>
    <t xml:space="preserve">"POR LA CUAL SE ESTABLECEN MEDIDAS PARA PROMOVER
LA ADQUISICIÓN, RENOVACIÓN Y NO EVASIÓN DEL
SEGURO OBLIGATORIO DE ACCIDENTES DE TRÁNSITO
(SOAT), SE MODIFICA LA LEY 769 DE 2002 Y SE DICTAN
OTRAS DISPOSICION ES" </t>
  </si>
  <si>
    <t xml:space="preserve">pago de SOAT del vehiculo </t>
  </si>
  <si>
    <t xml:space="preserve">Vigencia de documentos de SOAT del vehiculo </t>
  </si>
  <si>
    <t xml:space="preserve">Artículo 1°. Objeto. La presente ley tiene como objeto promover e incentivar el
uso de tapabocas inclusivos y/o demás elementos transparentes con el fin de
permitir y garantizar la comunicación de personas con discapacidad auditiva. </t>
  </si>
  <si>
    <t xml:space="preserve">POR MEDIO DE LA CUAL SE PROMUEVE EL USO DE TAPABOCAS 
INCLUSIVOS YIO DEMÁS ELEMENTOS TRANSPARENTES Y SE DICTAN 
OTRAS DISPOSICIONES. </t>
  </si>
  <si>
    <t>LEY 2096</t>
  </si>
  <si>
    <t xml:space="preserve">EL CONGRESO DE COLOMBIA </t>
  </si>
  <si>
    <t xml:space="preserve">Coordinador Nacional de SSTA </t>
  </si>
  <si>
    <t>MINISTERIO DE TRANSPORTE</t>
  </si>
  <si>
    <t>DECRETO 1252</t>
  </si>
  <si>
    <t xml:space="preserve">"Por el cual se modifica el literal a del artículo 2.3.2.1 del Título 2 de la Parte 3 del libro 2 y se sustituye el Capítulo 3 del Título 2 de la Parte 3 del Libro 2 del Decreto 107
de 2015, Único Reglamentario del Sector Transporte, en lo relacionado con los Plan
Estratégicos de Seguridad Vial" </t>
  </si>
  <si>
    <t xml:space="preserve"> La presente Ley tiene por objeto establecer medidas que permitan luchar contra la evasión en la adquisición del Seguro Obligatorio de
.Accidentes de Tránsito (SOAT); mediante la adopción de incentivos que
promuevan tlábitos óptimos de conducción y de seguridad vial. Así mismo, como
mecanismo contra las prácticas inadecuadas al momento de sírdestrar la póliza;
se prevé el use de herramientas tecnológicas que garanticen la autenticidad,
integridad, conservación y posterior consulta y uso probatorio de la información
sobre e! siniestro. </t>
  </si>
  <si>
    <t>Cumplimiento del plan estrategico de seguridad vial</t>
  </si>
  <si>
    <t xml:space="preserve">Politicas de Seguridad Vial </t>
  </si>
  <si>
    <t xml:space="preserve">Artículo 1. Modifíquese el literal a) del artículo 2.3.2.1 del Título 2 de la Parte 3 del Libro 2 del Decreto 1079 de 2015, el cual quedará así:a) Plan Estratégico de Seguridad Vial: Herramienta de gestión que contiene las acciones, mecanismos, estrategias y medidas de planificación, implementación,seguimiento y mejora que deben adoptar las diferentes entidades, organizaciones a) Plan Estratégico de Seguridad Vial: Herramienta de gestión que contiene las
acciones, mecanismos, estrategias y medidas de planificación, implementación,
seguimiento y mejora que deben adoptar las diferentes entidades, organizaciones 
DECRETO NÚMERO, 1252 DE HOJA No ª
Continuación del Decreto "Por el cual se modifica el literal a del artículo 2.3.2.1
del Título 2 de la Parte 3 del Libro 2 y se sustituye el Capítulo 3 del Título 2 de
la Parte 3 del Libro 2 del Decreto 1079 de 2015, Único Reglamentario del Sector Transporte, en lo relacionado con los Planes Estratégicos de Seguridad
Vial"
o empresas del sector público o privado de conformidad con el artículo 110 del
Decreto Ley 2106 de 2019, encaminadas a generar hábitos, comportamientos y
conductas seguras en las vías para prevenir riesgos, reducir la accidentalidad vial
y disminuir sus efectos nocivos. </t>
  </si>
  <si>
    <t xml:space="preserve">Persona idonea en lenguaje de señas colombiana </t>
  </si>
  <si>
    <t xml:space="preserve">Certificado de 32 horas Nivel 1 en lenguaje de Señas colombiana </t>
  </si>
  <si>
    <t>RESOLUCIÓN NÚMERO 0000140</t>
  </si>
  <si>
    <t>por la cual se fija el valor de la unidad  de valor tributario  UVT , Aplicable para el año 2022</t>
  </si>
  <si>
    <t xml:space="preserve">Fijar en $38.004  el valor de la unidad del valor tributarios </t>
  </si>
  <si>
    <t>21 de diciembre de 2021</t>
  </si>
  <si>
    <t>DECRETO 1614</t>
  </si>
  <si>
    <t xml:space="preserve">Por el cual se imparten instrucciones en virtud de la emergencia sanitaria generada por la 
pandemia del Coronavirus COVIO - 19, Y el mantenimiento del orden público, se decreta 
el aislamiento selectivo con distanciamiento individual responsable y la reactivación 
económica segura 
</t>
  </si>
  <si>
    <t>CONGRESO DE LA REPUBLICA</t>
  </si>
  <si>
    <t xml:space="preserve">Articulo 1. Objeto. El presente Decreto tiene por objeto regular la fase de Aislamiento Selectivo, Distanciamiento Individual Responsable y Reactivación Económica Segura, que regirá en la República de Colombia, en el marco de laemergencia sanitaria por causa del Coronavirus COVID-19. </t>
  </si>
  <si>
    <t xml:space="preserve">Divulgación del protocolo del COVID-19; sensibilización frente a la emergencia sanitaria </t>
  </si>
  <si>
    <t>si la organización llegase a presentar una sanción se valorizara con el UVT  del año 2022</t>
  </si>
  <si>
    <t xml:space="preserve">Soporte de Pago  de la  Sanción  ante la DIAN </t>
  </si>
  <si>
    <t xml:space="preserve">Esta Normatividad sera aplicada en caso que la organización tenga que realizar un pago por Sanción </t>
  </si>
  <si>
    <t>Soporte de Pago</t>
  </si>
  <si>
    <t xml:space="preserve">Todas las medianas y grandes empresas deb'idamente registradas en Colombia deberán desarrollar un
programa de siembra de árboles en las zonas establecidas en el artículo 30 de la presente ley a nivel nacional, el cual se incorporará dentro de las medidas de
gestión ambiental empresarial adoptadas ,
Deberán sembrar mínimo dos (2) árboles por cada uno de sus empleados. </t>
  </si>
  <si>
    <t>Por medio de la cual se promueve a restauración ecologica a traves de la  siembra de arboles y creación de bosques en el territorio Nacional, estimulando conciencia ambiental al ciudadano, responsabilidad civil ambiental a las empresas y compromiso ambiental a los entes territoriales;se crean las areas de vida y se establecen otros tipo</t>
  </si>
  <si>
    <t>Director SGI/ Coordinador SGI</t>
  </si>
  <si>
    <t xml:space="preserve">siembra de arboles </t>
  </si>
  <si>
    <t xml:space="preserve">Siembra de arboles </t>
  </si>
  <si>
    <t>LEY 2191</t>
  </si>
  <si>
    <t>LEY 2174</t>
  </si>
  <si>
    <t>"POR MEDIO DE LA CUAL SE REGULA LA
DESCONEXIÓN LABORAL - LEY DE DESCONEXIÓN
LABORAL"</t>
  </si>
  <si>
    <t>POR MEDIO DE lA CUAL SE ESTABLECEN PARÁMETROS PARA lA 
PROTECCiÓN Y CUIDADO DE lA NIÑEZ EN ESTADO DE 
VULNERABILIDAD ESPECIAL - lEY ISAAC</t>
  </si>
  <si>
    <t xml:space="preserve">EL CONGRESO DE LA REPÚBLICA </t>
  </si>
  <si>
    <t>2.6,7,8</t>
  </si>
  <si>
    <t>Todos los Articulos</t>
  </si>
  <si>
    <t xml:space="preserve">Creación de una politica de desconexión laboral </t>
  </si>
  <si>
    <t xml:space="preserve">divulgación de la politica de desconexión laboral a los trabajadores de la Compañía </t>
  </si>
  <si>
    <t xml:space="preserve">Dir. Gestión Humana </t>
  </si>
  <si>
    <t>Esta ley tiene por objeto crear, regular y promover la
desconexión laboral de los trabajadores en las relaciones laborales dentro de las
diferentes modalidades de contratación vigentes en el ordenamiento jurídico
colombiano y sus formas de ejecutarse, así como en las relaciones legales y/o
reglamentarias, con el fin de garantizar el goce efectivo del tiempo libre y los
tiempos de descanso, licencias, permisos y/o vacaciones para conciliar la vida
personal, familiar y laboral</t>
  </si>
  <si>
    <t xml:space="preserve">Dir. De Gestión Humana </t>
  </si>
  <si>
    <r>
      <rPr>
        <b/>
        <sz val="11"/>
        <color theme="1"/>
        <rFont val="Calibri"/>
        <family val="2"/>
        <scheme val="minor"/>
      </rPr>
      <t>ARTíCULO 1°. OBJETO.</t>
    </r>
    <r>
      <rPr>
        <sz val="11"/>
        <color theme="1"/>
        <rFont val="Calibri"/>
        <family val="2"/>
        <scheme val="minor"/>
      </rPr>
      <t xml:space="preserve"> La presente ley incluye dentro de las obligaciones del empleador, el reconocimiento y otorgamiento de una licencia remunerada una vez por año para el cuidado de los menores de edad , a uno de los padres trabajadores
o a quien detente !a custodia y el cuidado personal de un menor de edad que padezca una enfermedad o condición terminal, a fin de que el menor pueda contar con el cuidado de sus padres o de su custodio, en las situaciones referidas. </t>
    </r>
  </si>
  <si>
    <t>Esta ley es aplicada cuando este se requiera</t>
  </si>
  <si>
    <t>2012-2022</t>
  </si>
  <si>
    <r>
      <t xml:space="preserve">Se incluyen: 
</t>
    </r>
    <r>
      <rPr>
        <b/>
        <sz val="10"/>
        <color theme="1"/>
        <rFont val="Gill Sans MT"/>
        <family val="2"/>
      </rPr>
      <t>ENERO-JUNIO DE 2012:</t>
    </r>
    <r>
      <rPr>
        <sz val="10"/>
        <color theme="1"/>
        <rFont val="Gill Sans MT"/>
        <family val="2"/>
      </rPr>
      <t xml:space="preserve"> Resolución 652 del 30 de abril de 2012, Resolución 1356 del 18 de junio del 2012, Resolución 1409 del 23 de julio del 2012, Ley 1562 del 11 de julio del 2012.
</t>
    </r>
    <r>
      <rPr>
        <b/>
        <sz val="10"/>
        <color theme="1"/>
        <rFont val="Gill Sans MT"/>
        <family val="2"/>
      </rPr>
      <t xml:space="preserve">JULIO-AGOSTO DE 2012: </t>
    </r>
    <r>
      <rPr>
        <sz val="10"/>
        <color theme="1"/>
        <rFont val="Gill Sans MT"/>
        <family val="2"/>
      </rPr>
      <t xml:space="preserve">Ley 1575 del 21 de agosto del 2012, Decreto 2368 del 22 de noviembre del 2012, Resolución 4502 del 28 de diciembre del 2012, Decreto 967 del 10 de mayo del 2012, Ley 1566 del 31 de julio del 2012.
</t>
    </r>
    <r>
      <rPr>
        <b/>
        <sz val="10"/>
        <color theme="1"/>
        <rFont val="Gill Sans MT"/>
        <family val="2"/>
      </rPr>
      <t xml:space="preserve">ENERO-JUNIO DE 2013: </t>
    </r>
    <r>
      <rPr>
        <sz val="10"/>
        <color theme="1"/>
        <rFont val="Gill Sans MT"/>
        <family val="2"/>
      </rPr>
      <t xml:space="preserve">Ley 1610 del 02 de enero del 2013, Ley 1616 del 21 de enero del 2013, Decreto 723 del 15 de abril de 2013, Decreto 1352 del 26 de junio del 2013.
</t>
    </r>
    <r>
      <rPr>
        <b/>
        <sz val="10"/>
        <color theme="1"/>
        <rFont val="Gill Sans MT"/>
        <family val="2"/>
      </rPr>
      <t xml:space="preserve">JULIO-DICIEMBRE DE 2013: </t>
    </r>
    <r>
      <rPr>
        <sz val="10"/>
        <color theme="1"/>
        <rFont val="Gill Sans MT"/>
        <family val="2"/>
      </rPr>
      <t xml:space="preserve">Decreto 2943 del 17 de diciembre del 2013, Decreto 2616 del 20 de noviembre del 2013, Resolución 5094 del 29 de noviembre de 2013, Se identifican los proyectos de ley aplicables a la organización para el próximo periodo, Reglamento técnico de instalaciones eléctricas 90708 / 90907  de 2013.
</t>
    </r>
    <r>
      <rPr>
        <b/>
        <sz val="10"/>
        <color theme="1"/>
        <rFont val="Gill Sans MT"/>
        <family val="2"/>
      </rPr>
      <t xml:space="preserve">ENERO-MAYO DE 2014: </t>
    </r>
    <r>
      <rPr>
        <sz val="10"/>
        <color theme="1"/>
        <rFont val="Gill Sans MT"/>
        <family val="2"/>
      </rPr>
      <t xml:space="preserve">Resolución 384 de 2014, Resolución 44 de 2014, Guía SG-SSTA  RUC febrero de 2014, Circular  14 de 2014 ( ministerio de salud ), Se identifican los proyectos de ley aplicables a la organización para el año 2014.
</t>
    </r>
    <r>
      <rPr>
        <b/>
        <sz val="10"/>
        <color theme="1"/>
        <rFont val="Gill Sans MT"/>
        <family val="2"/>
      </rPr>
      <t xml:space="preserve">JUNIO-AGOSTO DE 2014: </t>
    </r>
    <r>
      <rPr>
        <sz val="10"/>
        <color theme="1"/>
        <rFont val="Gill Sans MT"/>
        <family val="2"/>
      </rPr>
      <t xml:space="preserve">Decreto 1443 del 31 de julio de 2014 (Incluye la lista de verificación de cumplimiento a estándares mínimos del SG-SST), Decreto 1477 del 05 de agosto de 2014, Decreto 1507 del 12 de agosto de 2014, Resolución 3368 del 12 de agosto de 2014, Resolución 2605 del 25 de junio de 2014, Decreto 1164 del 11 de junio de 2014, Decreto 867 del 07 de mayo de 2014 (Ley 1643 del 12 de julio de 2013) , Se hace actualizacion general de los requistos legales del proceso contable aplicables a la organizacion. (Ver matriz).
</t>
    </r>
    <r>
      <rPr>
        <b/>
        <sz val="10"/>
        <color theme="1"/>
        <rFont val="Gill Sans MT"/>
        <family val="2"/>
      </rPr>
      <t xml:space="preserve">SEPTIEMBRE-DICIEMBRE DE 2014: </t>
    </r>
    <r>
      <rPr>
        <sz val="10"/>
        <color theme="1"/>
        <rFont val="Gill Sans MT"/>
        <family val="2"/>
      </rPr>
      <t>Resolucion 0256 de 2014</t>
    </r>
    <r>
      <rPr>
        <b/>
        <sz val="10"/>
        <color theme="1"/>
        <rFont val="Gill Sans MT"/>
        <family val="2"/>
      </rPr>
      <t xml:space="preserve">
ENERO-JUNIO 2015: </t>
    </r>
    <r>
      <rPr>
        <sz val="10"/>
        <color theme="1"/>
        <rFont val="Gill Sans MT"/>
        <family val="2"/>
      </rPr>
      <t xml:space="preserve">Decreto 55 de 2015, Decreto 472 de 2015, Decreto 1072 de 2015, Decreto 1079 de 2015, Decreto 2353 de 2015, Decreto 1076 de 2015, Acuerdo 1035  de 2015
</t>
    </r>
    <r>
      <rPr>
        <b/>
        <sz val="10"/>
        <color theme="1"/>
        <rFont val="Gill Sans MT"/>
        <family val="2"/>
      </rPr>
      <t xml:space="preserve">JULIO - DICIEMBRE 2015: </t>
    </r>
    <r>
      <rPr>
        <sz val="10"/>
        <color theme="1"/>
        <rFont val="Gill Sans MT"/>
        <family val="2"/>
      </rPr>
      <t xml:space="preserve">Resolucion 2851 de 2015,  OHSAS 18001: 2007, Decreto 1528 de 2015.
</t>
    </r>
    <r>
      <rPr>
        <b/>
        <sz val="10"/>
        <color theme="1"/>
        <rFont val="Gill Sans MT"/>
        <family val="2"/>
      </rPr>
      <t>ENERO - JUNIO 2016:</t>
    </r>
    <r>
      <rPr>
        <sz val="10"/>
        <color theme="1"/>
        <rFont val="Gill Sans MT"/>
        <family val="2"/>
      </rPr>
      <t xml:space="preserve">  Decreto 171 de 2016, Resolución  0780 del 06 mayo de 2016, Resolucion 1231 de 2016, Decreto 583 de 2016, Resolucion 668 de 2016, Decreto 780 de 2016, Resolucion 2388 de 2016.
</t>
    </r>
    <r>
      <rPr>
        <b/>
        <sz val="10"/>
        <color theme="1"/>
        <rFont val="Gill Sans MT"/>
        <family val="2"/>
      </rPr>
      <t>JULIO - DICIEMBRE 2016</t>
    </r>
    <r>
      <rPr>
        <sz val="10"/>
        <color theme="1"/>
        <rFont val="Gill Sans MT"/>
        <family val="2"/>
      </rPr>
      <t xml:space="preserve">: Ley 1801 de 2016, Decreto 1310 del 2016, decreto 1759 de 2016.
</t>
    </r>
    <r>
      <rPr>
        <b/>
        <sz val="10"/>
        <color theme="1"/>
        <rFont val="Gill Sans MT"/>
        <family val="2"/>
      </rPr>
      <t xml:space="preserve">ENERO - JUNIO 2017: </t>
    </r>
    <r>
      <rPr>
        <sz val="10"/>
        <color theme="1"/>
        <rFont val="Gill Sans MT"/>
        <family val="2"/>
      </rPr>
      <t>Ley 1822 de 2017, Decreto 52 de 2017, Sentencia 005 de 2017, Sentencia C 636 de 2016, Resolucion 839 de 2017, Resolucion 1178 de 2017, Resolucion 1111 de 2017.</t>
    </r>
    <r>
      <rPr>
        <b/>
        <sz val="10"/>
        <color rgb="FFFF0000"/>
        <rFont val="Gill Sans MT"/>
        <family val="2"/>
      </rPr>
      <t xml:space="preserve">
</t>
    </r>
    <r>
      <rPr>
        <b/>
        <sz val="10"/>
        <color theme="1"/>
        <rFont val="Gill Sans MT"/>
        <family val="2"/>
      </rPr>
      <t>JULIO 2017 -MAYO DE 2018:</t>
    </r>
    <r>
      <rPr>
        <sz val="10"/>
        <color theme="1"/>
        <rFont val="Gill Sans MT"/>
        <family val="2"/>
      </rPr>
      <t xml:space="preserve"> Ley 594 del 2000,Ley 960 de 2005,Ley 1523 de 2012,Resolución 8934 del 2014,Resolución 754 de 2014,Resolución 84295 del 2015,ISO 9001 del 2015,Resolución 723 del 2015,ISO 14001 del 2015,Decreto 2242 del 2015, Resolución 4927 del 2016,Resolución  980 de 2017,Decreto 923 de 2017, Resolución 1608 del 2017, Ley 1846 del 2017,Decreto 1951 del 2017,Ley 1857 del 2017,Circular 068 del 2017,Decreto 323 del 2017,Decreto 1765 del 2017,Resolución 3016 del 2017,Decreto 052 del 2017,Resolucion 0144 del 23 de Enero del 2017,Decreto 1072 de 2015-Actualizacion Abril del 2017,Decreto 090 del 2018.                                                                                                            
</t>
    </r>
    <r>
      <rPr>
        <b/>
        <sz val="10"/>
        <color theme="1"/>
        <rFont val="Gill Sans MT"/>
        <family val="2"/>
      </rPr>
      <t xml:space="preserve">JUNIO 2018-JULIO 2018: </t>
    </r>
    <r>
      <rPr>
        <sz val="10"/>
        <color theme="1"/>
        <rFont val="Gill Sans MT"/>
        <family val="2"/>
      </rPr>
      <t xml:space="preserve">Decreto 1090 de 2018, Resolucion 1209 de 2018, Decreto 284 de 2018, Decreto 1333 de 2018, Decreto 1334 de 2018, Ley 222  -  Decreto Reglamentario  2649  de 1993 a 1995, Decreto 1703 de 2002.                                                                                                                                                                                                                                  </t>
    </r>
    <r>
      <rPr>
        <b/>
        <sz val="10"/>
        <color theme="1"/>
        <rFont val="Gill Sans MT"/>
        <family val="2"/>
      </rPr>
      <t>AGOSTO 2018:</t>
    </r>
    <r>
      <rPr>
        <sz val="10"/>
        <color theme="1"/>
        <rFont val="Gill Sans MT"/>
        <family val="2"/>
      </rPr>
      <t xml:space="preserve"> Resolucion 1397 de 2018, Decreto 1496 de 2018, Resolucion 3246 de 2018, Circular 003 de 2018,Decreto 050 de 2018, Resolucion 1486 de 2018.                         
</t>
    </r>
    <r>
      <rPr>
        <b/>
        <sz val="10"/>
        <color theme="1"/>
        <rFont val="Gill Sans MT"/>
        <family val="2"/>
      </rPr>
      <t xml:space="preserve">ENERO 2019: </t>
    </r>
    <r>
      <rPr>
        <sz val="10"/>
        <color theme="1"/>
        <rFont val="Gill Sans MT"/>
        <family val="2"/>
      </rPr>
      <t xml:space="preserve">Decreto 2452 de 2018, Decreto 2451 de 2018, Decreto 1127 de 1991, Ley 50 de 1990 y Decreto 2440 de 2018.         
</t>
    </r>
    <r>
      <rPr>
        <b/>
        <sz val="10"/>
        <color theme="1"/>
        <rFont val="Gill Sans MT"/>
        <family val="2"/>
      </rPr>
      <t xml:space="preserve">MARZO 2019: </t>
    </r>
    <r>
      <rPr>
        <sz val="10"/>
        <color theme="1"/>
        <rFont val="Gill Sans MT"/>
        <family val="2"/>
      </rPr>
      <t xml:space="preserve">Se incluye Resolucion 0312 de 2018 y se deroga la Resolucion 1111 de 2017. 
</t>
    </r>
    <r>
      <rPr>
        <b/>
        <sz val="10"/>
        <color theme="1"/>
        <rFont val="Gill Sans MT"/>
        <family val="2"/>
      </rPr>
      <t xml:space="preserve">ABRIL 2019: </t>
    </r>
    <r>
      <rPr>
        <sz val="10"/>
        <color theme="1"/>
        <rFont val="Gill Sans MT"/>
        <family val="2"/>
      </rPr>
      <t xml:space="preserve">Ley 1503 del 2011; Decreto 2851 del 2013 
</t>
    </r>
    <r>
      <rPr>
        <b/>
        <sz val="10"/>
        <color theme="1"/>
        <rFont val="Gill Sans MT"/>
        <family val="2"/>
      </rPr>
      <t>MAYO 2019:</t>
    </r>
    <r>
      <rPr>
        <sz val="10"/>
        <color theme="1"/>
        <rFont val="Gill Sans MT"/>
        <family val="2"/>
      </rPr>
      <t xml:space="preserve"> Se incluyen Resolución 3310 del 2018; decreto 959 del 2018
</t>
    </r>
    <r>
      <rPr>
        <b/>
        <sz val="10"/>
        <color theme="1"/>
        <rFont val="Gill Sans MT"/>
        <family val="2"/>
      </rPr>
      <t>JUNIO 2019</t>
    </r>
    <r>
      <rPr>
        <sz val="10"/>
        <color theme="1"/>
        <rFont val="Gill Sans MT"/>
        <family val="2"/>
      </rPr>
      <t xml:space="preserve">: Se hace actualizacion general de los soportes de cumplimiento del proceso Gestion de mantenimiento. 
</t>
    </r>
    <r>
      <rPr>
        <b/>
        <sz val="10"/>
        <color theme="1"/>
        <rFont val="Gill Sans MT"/>
        <family val="2"/>
      </rPr>
      <t>JULIO 2019</t>
    </r>
    <r>
      <rPr>
        <sz val="10"/>
        <color theme="1"/>
        <rFont val="Gill Sans MT"/>
        <family val="2"/>
      </rPr>
      <t xml:space="preserve">: Se incluye Resolucion 2404 del 2019.
</t>
    </r>
    <r>
      <rPr>
        <b/>
        <sz val="10"/>
        <color theme="1"/>
        <rFont val="Gill Sans MT"/>
        <family val="2"/>
      </rPr>
      <t xml:space="preserve">AGOSTO 2019: </t>
    </r>
    <r>
      <rPr>
        <sz val="10"/>
        <color theme="1"/>
        <rFont val="Gill Sans MT"/>
        <family val="2"/>
      </rPr>
      <t xml:space="preserve">Se incluye ley 1972. Resolucion 1796 DE 2018. 
</t>
    </r>
    <r>
      <rPr>
        <b/>
        <sz val="10"/>
        <color theme="1"/>
        <rFont val="Gill Sans MT"/>
        <family val="2"/>
      </rPr>
      <t>SEPTIEMBRE 2019:</t>
    </r>
    <r>
      <rPr>
        <sz val="10"/>
        <color theme="1"/>
        <rFont val="Gill Sans MT"/>
        <family val="2"/>
      </rPr>
      <t xml:space="preserve"> Decreto 1562 del 2019, Resolución 2389 del 2019,Ley 1264 del 2008,Resolución 1572 del 2019,Ley 1968 del 2019,Resolución 1511 del 2019
</t>
    </r>
    <r>
      <rPr>
        <b/>
        <sz val="10"/>
        <color theme="1"/>
        <rFont val="Gill Sans MT"/>
        <family val="2"/>
      </rPr>
      <t>NOVIEMBRE 2019</t>
    </r>
    <r>
      <rPr>
        <sz val="10"/>
        <color theme="1"/>
        <rFont val="Gill Sans MT"/>
        <family val="2"/>
      </rPr>
      <t xml:space="preserve">: Decreto 1818 Del 2019;Decreto 0371 del 2019;
</t>
    </r>
    <r>
      <rPr>
        <b/>
        <sz val="10"/>
        <color theme="1"/>
        <rFont val="Gill Sans MT"/>
        <family val="2"/>
      </rPr>
      <t>DICIEMBRE 2019:</t>
    </r>
    <r>
      <rPr>
        <sz val="10"/>
        <color theme="1"/>
        <rFont val="Gill Sans MT"/>
        <family val="2"/>
      </rPr>
      <t xml:space="preserve"> Decreto 2106 del 2019.
</t>
    </r>
    <r>
      <rPr>
        <b/>
        <sz val="10"/>
        <color theme="1"/>
        <rFont val="Gill Sans MT"/>
        <family val="2"/>
      </rPr>
      <t>MARZO 2020:</t>
    </r>
    <r>
      <rPr>
        <sz val="10"/>
        <color theme="1"/>
        <rFont val="Gill Sans MT"/>
        <family val="2"/>
      </rPr>
      <t xml:space="preserve"> RESOLUCIÓN 0491 
</t>
    </r>
    <r>
      <rPr>
        <b/>
        <sz val="10"/>
        <color theme="1"/>
        <rFont val="Gill Sans MT"/>
        <family val="2"/>
      </rPr>
      <t>MAYO 2020</t>
    </r>
    <r>
      <rPr>
        <sz val="10"/>
        <color theme="1"/>
        <rFont val="Gill Sans MT"/>
        <family val="2"/>
      </rPr>
      <t xml:space="preserve">: DECRETO 457; DECRETO 666;CIRCULAR 01,CIRCULAR 06
</t>
    </r>
    <r>
      <rPr>
        <b/>
        <sz val="10"/>
        <color theme="1"/>
        <rFont val="Gill Sans MT"/>
        <family val="2"/>
      </rPr>
      <t>JUNIO 2020:</t>
    </r>
    <r>
      <rPr>
        <sz val="10"/>
        <color theme="1"/>
        <rFont val="Gill Sans MT"/>
        <family val="2"/>
      </rPr>
      <t xml:space="preserve"> DECRETO 488; DECRETO 770;DECRETO 593;DECRETO 636;DECRETO749
</t>
    </r>
    <r>
      <rPr>
        <b/>
        <sz val="10"/>
        <color theme="1"/>
        <rFont val="Gill Sans MT"/>
        <family val="2"/>
      </rPr>
      <t>JULIO 2020</t>
    </r>
    <r>
      <rPr>
        <sz val="10"/>
        <color theme="1"/>
        <rFont val="Gill Sans MT"/>
        <family val="2"/>
      </rPr>
      <t xml:space="preserve">: DECRETO 1076 DEL 2020
</t>
    </r>
    <r>
      <rPr>
        <b/>
        <sz val="10"/>
        <color theme="1"/>
        <rFont val="Gill Sans MT"/>
        <family val="2"/>
      </rPr>
      <t>SEPTIEMBRE 2020:</t>
    </r>
    <r>
      <rPr>
        <sz val="10"/>
        <color theme="1"/>
        <rFont val="Gill Sans MT"/>
        <family val="2"/>
      </rPr>
      <t xml:space="preserve"> LEY 2050 ;LEY 1109;CIRCULAR 021, CIRCULAR 033,CIRCULAR 017
</t>
    </r>
    <r>
      <rPr>
        <b/>
        <sz val="10"/>
        <color theme="1"/>
        <rFont val="Gill Sans MT"/>
        <family val="2"/>
      </rPr>
      <t xml:space="preserve">OCTUBRE 2020: </t>
    </r>
    <r>
      <rPr>
        <sz val="10"/>
        <color theme="1"/>
        <rFont val="Gill Sans MT"/>
        <family val="2"/>
      </rPr>
      <t xml:space="preserve">Resolución 7495 del 2020;  Resolución 1487
</t>
    </r>
    <r>
      <rPr>
        <b/>
        <sz val="10"/>
        <color theme="1"/>
        <rFont val="Gill Sans MT"/>
        <family val="2"/>
      </rPr>
      <t>NOVIEMBRE 2020</t>
    </r>
    <r>
      <rPr>
        <sz val="10"/>
        <color theme="1"/>
        <rFont val="Gill Sans MT"/>
        <family val="2"/>
      </rPr>
      <t xml:space="preserve">: Circular 071 del 2020
</t>
    </r>
    <r>
      <rPr>
        <b/>
        <sz val="10"/>
        <color theme="1"/>
        <rFont val="Gill Sans MT"/>
        <family val="2"/>
      </rPr>
      <t xml:space="preserve">ENERO 2021: </t>
    </r>
    <r>
      <rPr>
        <sz val="10"/>
        <color theme="1"/>
        <rFont val="Gill Sans MT"/>
        <family val="2"/>
      </rPr>
      <t xml:space="preserve">Circular 063 del 2020
</t>
    </r>
    <r>
      <rPr>
        <b/>
        <sz val="10"/>
        <color theme="1"/>
        <rFont val="Gill Sans MT"/>
        <family val="2"/>
      </rPr>
      <t xml:space="preserve">MARZO 2021: </t>
    </r>
    <r>
      <rPr>
        <sz val="10"/>
        <color theme="1"/>
        <rFont val="Gill Sans MT"/>
        <family val="2"/>
      </rPr>
      <t xml:space="preserve">Decreto 1154 de 202; Decreto 1785 de 2020; Resolucion 223 de 2021; Decreto 2566 de 2009; Circular externa 005 de 2020; Resolución 385 de 2020; Decreto 401 de 2020; Decreto  531 de 2020;  Decreto 990 de 2020; Decreto 1168 de 2020; Decreto 039 de 2021; Decreto 206 de 2021; Decreto 1-3-0666 de 2020; Resolución 000013 de 2021; Ley 2010 de 2019; Decreto 624 de 1989. Decreto 1625 de 2016; Resolución 000098 de 2020; Resolución 000070 de 2019; Circular 00001 de 2019; Decreto 4946 de 2011; Decreto 2345 de 2019; Resolución 000114 de 2020; Conpes 3874 de 2016; Resolución 472 de 2017; Resolución 541 de 1974; Ley 450 de 2011; Decreto 2041 de 2014; Resolución 3752 de 2015; Decretro 1543 de 1997; Decretro 723 de 2013; Circular 0035 de 2020; Resolución 2578 de 2012; Resolución 1248 de 2020; Ley 1221 de 2008; Decreto 2090 de 2003; Resolución 0000089 de 2019; Resolución 1397 de 2018; Resolución 0001223 de 2014; NTC 1692 de 2012; Resolución 392 de 2021;                                                                                                                   </t>
    </r>
    <r>
      <rPr>
        <b/>
        <sz val="10"/>
        <color theme="1"/>
        <rFont val="Gill Sans MT"/>
        <family val="2"/>
      </rPr>
      <t xml:space="preserve">ABRIL 2021: </t>
    </r>
    <r>
      <rPr>
        <sz val="10"/>
        <color theme="1"/>
        <rFont val="Gill Sans MT"/>
        <family val="2"/>
      </rPr>
      <t xml:space="preserve">Resolución 773 de 2021
</t>
    </r>
    <r>
      <rPr>
        <b/>
        <sz val="10"/>
        <color theme="1"/>
        <rFont val="Gill Sans MT"/>
        <family val="2"/>
      </rPr>
      <t>JUNIO 2021:</t>
    </r>
    <r>
      <rPr>
        <sz val="10"/>
        <color theme="1"/>
        <rFont val="Gill Sans MT"/>
        <family val="2"/>
      </rPr>
      <t xml:space="preserve"> Resolución 777 del 2021
</t>
    </r>
    <r>
      <rPr>
        <b/>
        <sz val="10"/>
        <color theme="1"/>
        <rFont val="Gill Sans MT"/>
        <family val="2"/>
      </rPr>
      <t>JULIO 2021</t>
    </r>
    <r>
      <rPr>
        <sz val="10"/>
        <color theme="1"/>
        <rFont val="Gill Sans MT"/>
        <family val="2"/>
      </rPr>
      <t xml:space="preserve">: Decreto 3075 Y  Resolución 2674
</t>
    </r>
    <r>
      <rPr>
        <b/>
        <sz val="10"/>
        <color theme="1"/>
        <rFont val="Gill Sans MT"/>
        <family val="2"/>
      </rPr>
      <t xml:space="preserve">SEPTIEMBRE 2021: </t>
    </r>
    <r>
      <rPr>
        <sz val="10"/>
        <color theme="1"/>
        <rFont val="Gill Sans MT"/>
        <family val="2"/>
      </rPr>
      <t xml:space="preserve">Ley 2114 de 2021; Resolucion 1315 de 2021; Decreto 1026 de 2021. 
</t>
    </r>
    <r>
      <rPr>
        <b/>
        <sz val="10"/>
        <color theme="1"/>
        <rFont val="Gill Sans MT"/>
        <family val="2"/>
      </rPr>
      <t>DICIEMBRE 2021:</t>
    </r>
    <r>
      <rPr>
        <sz val="10"/>
        <color theme="1"/>
        <rFont val="Gill Sans MT"/>
        <family val="2"/>
      </rPr>
      <t xml:space="preserve">Circular 072 Del 2021; Decreto 1725 del  2021; Decreto 1725 del 2021,ley 2101, Decreto 1739, ley 2161,ley 2096, decreto 1252, decreto 1614
</t>
    </r>
    <r>
      <rPr>
        <b/>
        <i/>
        <sz val="10"/>
        <color theme="1"/>
        <rFont val="Gill Sans MT"/>
        <family val="2"/>
      </rPr>
      <t xml:space="preserve"> ENERO 2022 :</t>
    </r>
    <r>
      <rPr>
        <sz val="10"/>
        <color theme="1"/>
        <rFont val="Gill Sans MT"/>
        <family val="2"/>
      </rPr>
      <t xml:space="preserve"> LEY 2191 ;LEY 2173,LEY 2174</t>
    </r>
  </si>
  <si>
    <t xml:space="preserve">otorgamiento de licencia remunerada una vez por año para el cuidado de menores de edad  cuando este se requiera.
Reglamento interno de trabajo </t>
  </si>
  <si>
    <t>Carta de otorgamiento de licencia remunerada 
Socialización del reglamento de trabajo</t>
  </si>
  <si>
    <t>Certifiados de altura</t>
  </si>
  <si>
    <t>18 de  Febrero de 2022</t>
  </si>
  <si>
    <t>LEY 2173</t>
  </si>
  <si>
    <t>RESOLUCIÓN 4272</t>
  </si>
  <si>
    <t xml:space="preserve">Ministerio del Trabajo </t>
  </si>
  <si>
    <t>se establecen los requisitos mínimos de seguridad para el desarrollo de trabajo en alturas, la presente resolución aplica a todos los empleadores contratantes, contratistas, aprendices y trabajadores de todas las actividades económicas que desarrollen trabajo en alturas, así mismo, a las administradoras de riesgos laborales y centros de capacitación y entrenamiento de trabajo en alturas (TA).</t>
  </si>
  <si>
    <t>La presente resolución aplica a todos los empleadores,  contratantes, contratistas, aprendices y trabajadores de todas las actividades económicas que desarrollen trabajo en alturas, así mismo a las Administradoras de Riesgos Laborales y centros de capacitación y entrenamiento de Trabajo en Alturas (TA).
Parágrafo 1: Se exceptúan de la aplicación de la presente resolución, las siguientes actividades:
Actividades de atención de emergencias y rescate.
Operaciones militares y policiales en acciones propias del servicio.
Actividades deportivas, de alta montaña o andinismo.
Desarrollo de actos lúdicos o artísticas.
Actividades realizadas sobre animales.</t>
  </si>
  <si>
    <t xml:space="preserve">Certificaciones de Altura;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</si>
</sst>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57">
    <font>
      <sz val="11"/>
      <color theme="1"/>
      <name val="Calibri"/>
      <family val="2"/>
      <scheme val="minor"/>
    </font>
    <font>
      <sz val="12"/>
      <color theme="1"/>
      <name val="Calibri"/>
      <family val="2"/>
      <scheme val="minor"/>
    </font>
    <font>
      <sz val="10"/>
      <name val="Arial"/>
      <family val="2"/>
    </font>
    <font>
      <u/>
      <sz val="8"/>
      <color indexed="12"/>
      <name val="Arial"/>
      <family val="2"/>
    </font>
    <font>
      <u/>
      <sz val="11"/>
      <color theme="10"/>
      <name val="Calibri"/>
      <family val="2"/>
      <scheme val="minor"/>
    </font>
    <font>
      <b/>
      <sz val="11"/>
      <color theme="1"/>
      <name val="Calibri"/>
      <family val="2"/>
      <scheme val="minor"/>
    </font>
    <font>
      <b/>
      <sz val="10"/>
      <color theme="0"/>
      <name val="GillSans"/>
      <family val="2"/>
    </font>
    <font>
      <b/>
      <sz val="11"/>
      <name val="Calibri"/>
      <family val="2"/>
      <scheme val="minor"/>
    </font>
    <font>
      <sz val="11"/>
      <color theme="1"/>
      <name val="Calibri"/>
      <family val="2"/>
      <scheme val="minor"/>
    </font>
    <font>
      <sz val="11"/>
      <color theme="1"/>
      <name val="GillSans"/>
      <family val="2"/>
    </font>
    <font>
      <b/>
      <sz val="10"/>
      <color indexed="9"/>
      <name val="GillSans"/>
      <family val="2"/>
    </font>
    <font>
      <u/>
      <sz val="11"/>
      <color theme="10"/>
      <name val="GillSans"/>
      <family val="2"/>
    </font>
    <font>
      <b/>
      <i/>
      <sz val="24"/>
      <color rgb="FF252879"/>
      <name val="Myriad Pro "/>
    </font>
    <font>
      <sz val="12"/>
      <color theme="1"/>
      <name val="Gill Sans MT"/>
      <family val="2"/>
    </font>
    <font>
      <b/>
      <sz val="11"/>
      <color theme="0"/>
      <name val="Gill Sans MT"/>
      <family val="2"/>
    </font>
    <font>
      <sz val="10"/>
      <color theme="1"/>
      <name val="Gill Sans MT"/>
      <family val="2"/>
    </font>
    <font>
      <b/>
      <sz val="10"/>
      <color theme="1"/>
      <name val="Gill Sans MT"/>
      <family val="2"/>
    </font>
    <font>
      <b/>
      <sz val="10"/>
      <color rgb="FFFF0000"/>
      <name val="Gill Sans MT"/>
      <family val="2"/>
    </font>
    <font>
      <b/>
      <sz val="12"/>
      <color indexed="81"/>
      <name val="Calibri"/>
      <family val="2"/>
      <scheme val="minor"/>
    </font>
    <font>
      <sz val="12"/>
      <color indexed="81"/>
      <name val="Calibri"/>
      <family val="2"/>
      <scheme val="minor"/>
    </font>
    <font>
      <sz val="9"/>
      <color indexed="81"/>
      <name val="Tahoma"/>
      <family val="2"/>
    </font>
    <font>
      <b/>
      <sz val="9"/>
      <color indexed="81"/>
      <name val="Tahoma"/>
      <family val="2"/>
    </font>
    <font>
      <b/>
      <sz val="14"/>
      <color indexed="81"/>
      <name val="Tahoma"/>
      <family val="2"/>
    </font>
    <font>
      <sz val="14"/>
      <color indexed="81"/>
      <name val="Tahoma"/>
      <family val="2"/>
    </font>
    <font>
      <sz val="12"/>
      <name val="Arial"/>
      <family val="2"/>
    </font>
    <font>
      <b/>
      <sz val="12"/>
      <name val="Arial"/>
      <family val="2"/>
    </font>
    <font>
      <sz val="12"/>
      <color rgb="FF00B050"/>
      <name val="Arial"/>
      <family val="2"/>
    </font>
    <font>
      <sz val="11"/>
      <name val="GillSans"/>
      <family val="2"/>
    </font>
    <font>
      <sz val="8"/>
      <name val="Calibri"/>
      <family val="2"/>
      <scheme val="minor"/>
    </font>
    <font>
      <b/>
      <sz val="11"/>
      <color rgb="FF00B050"/>
      <name val="GillSans"/>
    </font>
    <font>
      <b/>
      <sz val="11"/>
      <color theme="1"/>
      <name val="GillSans"/>
    </font>
    <font>
      <sz val="11"/>
      <color theme="1"/>
      <name val="GillSans"/>
    </font>
    <font>
      <b/>
      <i/>
      <sz val="11"/>
      <color indexed="62"/>
      <name val="GillSans"/>
    </font>
    <font>
      <b/>
      <sz val="11"/>
      <color theme="0"/>
      <name val="GillSans"/>
    </font>
    <font>
      <sz val="11"/>
      <color rgb="FF25287F"/>
      <name val="GillSans"/>
    </font>
    <font>
      <sz val="11"/>
      <name val="GillSans"/>
    </font>
    <font>
      <b/>
      <sz val="11"/>
      <name val="GillSans"/>
    </font>
    <font>
      <sz val="11"/>
      <color rgb="FFFF0000"/>
      <name val="GillSans"/>
    </font>
    <font>
      <sz val="11"/>
      <color rgb="FF000000"/>
      <name val="GillSans"/>
    </font>
    <font>
      <sz val="11"/>
      <color rgb="FF00B050"/>
      <name val="GillSans"/>
    </font>
    <font>
      <b/>
      <i/>
      <sz val="11"/>
      <name val="GillSans"/>
    </font>
    <font>
      <b/>
      <sz val="12"/>
      <color theme="1"/>
      <name val="GillSans"/>
    </font>
    <font>
      <sz val="12"/>
      <color theme="1"/>
      <name val="GillSans"/>
    </font>
    <font>
      <sz val="11"/>
      <name val="Gill Sans "/>
    </font>
    <font>
      <b/>
      <sz val="11"/>
      <color theme="1"/>
      <name val="Gill Sans"/>
    </font>
    <font>
      <sz val="11"/>
      <color theme="1"/>
      <name val="Gill Sans"/>
    </font>
    <font>
      <b/>
      <sz val="11"/>
      <color theme="0"/>
      <name val="Gill Sans"/>
    </font>
    <font>
      <sz val="11"/>
      <name val="Gill Sans"/>
    </font>
    <font>
      <b/>
      <sz val="11"/>
      <color rgb="FF00B050"/>
      <name val="Gill Sans"/>
    </font>
    <font>
      <b/>
      <i/>
      <sz val="11"/>
      <color rgb="FF252879"/>
      <name val="Gill Sans"/>
    </font>
    <font>
      <b/>
      <i/>
      <sz val="11"/>
      <color indexed="62"/>
      <name val="Gill Sans"/>
    </font>
    <font>
      <sz val="11"/>
      <color rgb="FF25287F"/>
      <name val="Gill Sans"/>
    </font>
    <font>
      <b/>
      <sz val="12"/>
      <color theme="1"/>
      <name val="GillSans"/>
      <family val="2"/>
    </font>
    <font>
      <b/>
      <sz val="11"/>
      <color rgb="FF252879"/>
      <name val="GillSans"/>
    </font>
    <font>
      <b/>
      <sz val="11"/>
      <name val="Gill Sans"/>
    </font>
    <font>
      <sz val="10"/>
      <color theme="1"/>
      <name val="Calibri"/>
      <family val="2"/>
      <scheme val="minor"/>
    </font>
    <font>
      <b/>
      <i/>
      <sz val="10"/>
      <color theme="1"/>
      <name val="Gill Sans MT"/>
      <family val="2"/>
    </font>
  </fonts>
  <fills count="11">
    <fill>
      <patternFill patternType="none"/>
    </fill>
    <fill>
      <patternFill patternType="gray125"/>
    </fill>
    <fill>
      <patternFill patternType="solid">
        <fgColor theme="0"/>
        <bgColor indexed="64"/>
      </patternFill>
    </fill>
    <fill>
      <patternFill patternType="solid">
        <fgColor rgb="FF252879"/>
        <bgColor indexed="64"/>
      </patternFill>
    </fill>
    <fill>
      <patternFill patternType="solid">
        <fgColor rgb="FF25287F"/>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8" tint="0.39997558519241921"/>
        <bgColor indexed="64"/>
      </patternFill>
    </fill>
    <fill>
      <patternFill patternType="solid">
        <fgColor theme="0"/>
        <bgColor theme="0"/>
      </patternFill>
    </fill>
    <fill>
      <patternFill patternType="solid">
        <fgColor theme="4" tint="0.79998168889431442"/>
        <bgColor indexed="64"/>
      </patternFill>
    </fill>
  </fills>
  <borders count="16">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auto="1"/>
      </right>
      <top/>
      <bottom style="thin">
        <color auto="1"/>
      </bottom>
      <diagonal/>
    </border>
    <border>
      <left/>
      <right/>
      <top style="thin">
        <color indexed="64"/>
      </top>
      <bottom style="thin">
        <color indexed="64"/>
      </bottom>
      <diagonal/>
    </border>
    <border>
      <left/>
      <right/>
      <top style="thin">
        <color auto="1"/>
      </top>
      <bottom/>
      <diagonal/>
    </border>
    <border>
      <left style="thin">
        <color auto="1"/>
      </left>
      <right/>
      <top style="thin">
        <color auto="1"/>
      </top>
      <bottom/>
      <diagonal/>
    </border>
    <border>
      <left style="thin">
        <color indexed="64"/>
      </left>
      <right style="thin">
        <color auto="1"/>
      </right>
      <top style="thin">
        <color rgb="FFC00000"/>
      </top>
      <bottom style="thin">
        <color indexed="64"/>
      </bottom>
      <diagonal/>
    </border>
    <border>
      <left style="thin">
        <color auto="1"/>
      </left>
      <right/>
      <top/>
      <bottom style="thin">
        <color auto="1"/>
      </bottom>
      <diagonal/>
    </border>
    <border>
      <left/>
      <right style="thin">
        <color auto="1"/>
      </right>
      <top style="thin">
        <color auto="1"/>
      </top>
      <bottom/>
      <diagonal/>
    </border>
  </borders>
  <cellStyleXfs count="13">
    <xf numFmtId="0" fontId="0" fillId="0" borderId="0"/>
    <xf numFmtId="0" fontId="2" fillId="0" borderId="0"/>
    <xf numFmtId="0" fontId="3" fillId="0" borderId="0" applyNumberFormat="0" applyFill="0" applyBorder="0" applyAlignment="0" applyProtection="0">
      <alignment vertical="top"/>
      <protection locked="0"/>
    </xf>
    <xf numFmtId="0" fontId="2" fillId="0" borderId="0"/>
    <xf numFmtId="0" fontId="2" fillId="0" borderId="0"/>
    <xf numFmtId="9" fontId="2" fillId="0" borderId="0" applyFont="0" applyFill="0" applyBorder="0" applyAlignment="0" applyProtection="0"/>
    <xf numFmtId="0" fontId="4" fillId="0" borderId="0" applyNumberFormat="0" applyFill="0" applyBorder="0" applyAlignment="0" applyProtection="0"/>
    <xf numFmtId="0" fontId="2" fillId="0" borderId="0"/>
    <xf numFmtId="0" fontId="2" fillId="0" borderId="0"/>
    <xf numFmtId="0" fontId="9" fillId="0" borderId="0"/>
    <xf numFmtId="0" fontId="11" fillId="0" borderId="0" applyNumberFormat="0" applyFill="0" applyBorder="0" applyAlignment="0" applyProtection="0"/>
    <xf numFmtId="0" fontId="8" fillId="0" borderId="0"/>
    <xf numFmtId="9" fontId="8" fillId="0" borderId="0" applyFont="0" applyFill="0" applyBorder="0" applyAlignment="0" applyProtection="0"/>
  </cellStyleXfs>
  <cellXfs count="255">
    <xf numFmtId="0" fontId="0" fillId="0" borderId="0" xfId="0"/>
    <xf numFmtId="0" fontId="0" fillId="2" borderId="0" xfId="0" applyFill="1"/>
    <xf numFmtId="0" fontId="0" fillId="2" borderId="1" xfId="0" applyFill="1" applyBorder="1"/>
    <xf numFmtId="0" fontId="1" fillId="2" borderId="0" xfId="0" applyFont="1" applyFill="1"/>
    <xf numFmtId="0" fontId="0" fillId="2" borderId="0" xfId="0" applyFill="1" applyAlignment="1">
      <alignment wrapText="1"/>
    </xf>
    <xf numFmtId="0" fontId="1" fillId="0" borderId="0" xfId="0" applyFont="1" applyFill="1"/>
    <xf numFmtId="0" fontId="5" fillId="0" borderId="0" xfId="0" applyFont="1"/>
    <xf numFmtId="0" fontId="0" fillId="2" borderId="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wrapText="1"/>
    </xf>
    <xf numFmtId="0" fontId="7" fillId="0" borderId="0" xfId="0" applyFont="1"/>
    <xf numFmtId="0" fontId="0" fillId="2" borderId="0" xfId="0" applyFill="1" applyBorder="1"/>
    <xf numFmtId="0" fontId="0" fillId="2" borderId="0" xfId="0" applyFill="1" applyBorder="1" applyAlignment="1">
      <alignment wrapText="1"/>
    </xf>
    <xf numFmtId="0" fontId="13"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0" borderId="3" xfId="0" applyFill="1" applyBorder="1" applyAlignment="1">
      <alignment horizontal="center" vertical="center" wrapText="1"/>
    </xf>
    <xf numFmtId="0" fontId="0" fillId="2" borderId="0" xfId="0" applyFill="1" applyBorder="1" applyAlignment="1">
      <alignment horizontal="center" vertical="center" wrapText="1"/>
    </xf>
    <xf numFmtId="0" fontId="0" fillId="0" borderId="0" xfId="0" applyFill="1" applyBorder="1" applyAlignment="1">
      <alignment horizontal="center" vertical="center" wrapText="1"/>
    </xf>
    <xf numFmtId="0" fontId="0" fillId="0" borderId="5" xfId="0" applyFill="1" applyBorder="1" applyAlignment="1">
      <alignment horizontal="center" vertical="center" wrapText="1"/>
    </xf>
    <xf numFmtId="0" fontId="9" fillId="0" borderId="2" xfId="9" applyBorder="1" applyAlignment="1">
      <alignment horizontal="left" vertical="center" wrapText="1"/>
    </xf>
    <xf numFmtId="1" fontId="5" fillId="2" borderId="2" xfId="12" applyNumberFormat="1" applyFont="1" applyFill="1" applyBorder="1" applyAlignment="1">
      <alignment horizontal="center" vertical="center"/>
    </xf>
    <xf numFmtId="0" fontId="0" fillId="0" borderId="0" xfId="0" applyFill="1"/>
    <xf numFmtId="0" fontId="0" fillId="0" borderId="0" xfId="0" applyFill="1" applyBorder="1"/>
    <xf numFmtId="0" fontId="5" fillId="2" borderId="2" xfId="0" applyFont="1" applyFill="1" applyBorder="1" applyAlignment="1">
      <alignment horizontal="center" vertical="center"/>
    </xf>
    <xf numFmtId="0" fontId="5" fillId="2" borderId="8" xfId="0" applyFont="1" applyFill="1" applyBorder="1" applyAlignment="1">
      <alignment vertical="center"/>
    </xf>
    <xf numFmtId="0" fontId="5" fillId="2" borderId="0" xfId="0" applyFont="1" applyFill="1" applyBorder="1" applyAlignment="1">
      <alignment vertical="center"/>
    </xf>
    <xf numFmtId="0" fontId="5" fillId="2" borderId="2"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6" xfId="0" applyFill="1" applyBorder="1" applyAlignment="1">
      <alignment horizontal="center" vertical="center" wrapText="1"/>
    </xf>
    <xf numFmtId="0" fontId="1" fillId="2" borderId="0" xfId="0" applyFont="1" applyFill="1" applyAlignment="1">
      <alignment horizontal="center"/>
    </xf>
    <xf numFmtId="0" fontId="5" fillId="2" borderId="9" xfId="0" applyFont="1" applyFill="1" applyBorder="1" applyAlignment="1">
      <alignment vertical="center"/>
    </xf>
    <xf numFmtId="0" fontId="5" fillId="2" borderId="4" xfId="0" applyFont="1" applyFill="1" applyBorder="1" applyAlignment="1">
      <alignment vertical="center"/>
    </xf>
    <xf numFmtId="1" fontId="5" fillId="2" borderId="6" xfId="12" applyNumberFormat="1" applyFont="1" applyFill="1" applyBorder="1" applyAlignment="1">
      <alignment horizontal="center" vertical="center"/>
    </xf>
    <xf numFmtId="9" fontId="5" fillId="2" borderId="2" xfId="12" applyFont="1" applyFill="1" applyBorder="1" applyAlignment="1">
      <alignment horizontal="center" wrapText="1"/>
    </xf>
    <xf numFmtId="0" fontId="0" fillId="2" borderId="2" xfId="0" applyFill="1" applyBorder="1"/>
    <xf numFmtId="0" fontId="0" fillId="2" borderId="5" xfId="0" applyFill="1" applyBorder="1"/>
    <xf numFmtId="0" fontId="0" fillId="2" borderId="10" xfId="0" applyFill="1" applyBorder="1"/>
    <xf numFmtId="0" fontId="13" fillId="2" borderId="0" xfId="0" applyFont="1" applyFill="1" applyBorder="1" applyAlignment="1">
      <alignment horizontal="center" vertical="center"/>
    </xf>
    <xf numFmtId="0" fontId="0" fillId="2" borderId="2" xfId="0" applyFont="1" applyFill="1" applyBorder="1"/>
    <xf numFmtId="0" fontId="9" fillId="5" borderId="2" xfId="0" applyFont="1" applyFill="1" applyBorder="1" applyAlignment="1">
      <alignment horizontal="center" vertical="center"/>
    </xf>
    <xf numFmtId="0" fontId="27" fillId="5" borderId="2" xfId="0" applyFont="1" applyFill="1" applyBorder="1" applyAlignment="1">
      <alignment horizontal="center" vertical="center"/>
    </xf>
    <xf numFmtId="0" fontId="9" fillId="5" borderId="2" xfId="0" applyFont="1" applyFill="1" applyBorder="1" applyAlignment="1">
      <alignment horizontal="center" vertical="center" wrapText="1"/>
    </xf>
    <xf numFmtId="0" fontId="0" fillId="2" borderId="0" xfId="0" applyFont="1" applyFill="1" applyBorder="1"/>
    <xf numFmtId="0" fontId="27" fillId="5" borderId="2" xfId="6" applyNumberFormat="1" applyFont="1" applyFill="1" applyBorder="1" applyAlignment="1">
      <alignment horizontal="center" vertical="center" wrapText="1"/>
    </xf>
    <xf numFmtId="0" fontId="27" fillId="5" borderId="2" xfId="0" applyNumberFormat="1" applyFont="1" applyFill="1" applyBorder="1" applyAlignment="1">
      <alignment horizontal="center" vertical="center" wrapText="1"/>
    </xf>
    <xf numFmtId="0" fontId="0" fillId="5" borderId="0" xfId="0" applyFont="1" applyFill="1" applyBorder="1"/>
    <xf numFmtId="0" fontId="0" fillId="7" borderId="5" xfId="0" applyFont="1" applyFill="1" applyBorder="1"/>
    <xf numFmtId="0" fontId="5" fillId="0" borderId="0" xfId="0" applyFont="1" applyFill="1" applyBorder="1" applyAlignment="1">
      <alignment vertical="center"/>
    </xf>
    <xf numFmtId="0" fontId="5" fillId="0" borderId="9" xfId="0" applyFont="1" applyFill="1" applyBorder="1" applyAlignment="1">
      <alignment vertical="center"/>
    </xf>
    <xf numFmtId="0" fontId="5" fillId="0" borderId="4" xfId="0" applyFont="1" applyFill="1" applyBorder="1" applyAlignment="1">
      <alignment vertical="center"/>
    </xf>
    <xf numFmtId="0" fontId="30" fillId="2" borderId="0" xfId="0" applyFont="1" applyFill="1" applyBorder="1" applyAlignment="1">
      <alignment horizontal="center" vertical="center"/>
    </xf>
    <xf numFmtId="49" fontId="32" fillId="2" borderId="0" xfId="0" applyNumberFormat="1" applyFont="1" applyFill="1" applyBorder="1" applyAlignment="1">
      <alignment horizontal="center" vertical="center"/>
    </xf>
    <xf numFmtId="0" fontId="33" fillId="3" borderId="2" xfId="0" applyFont="1" applyFill="1" applyBorder="1" applyAlignment="1">
      <alignment horizontal="center" vertical="center"/>
    </xf>
    <xf numFmtId="0" fontId="33" fillId="3" borderId="2" xfId="0" applyFont="1" applyFill="1" applyBorder="1" applyAlignment="1">
      <alignment horizontal="center" vertical="center" wrapText="1"/>
    </xf>
    <xf numFmtId="0" fontId="33" fillId="3" borderId="4" xfId="0" applyFont="1" applyFill="1" applyBorder="1" applyAlignment="1">
      <alignment horizontal="center" vertical="center"/>
    </xf>
    <xf numFmtId="0" fontId="33" fillId="3" borderId="4" xfId="0" applyFont="1" applyFill="1" applyBorder="1" applyAlignment="1">
      <alignment horizontal="center" vertical="center" wrapText="1"/>
    </xf>
    <xf numFmtId="0" fontId="31" fillId="2" borderId="2" xfId="0" applyFont="1" applyFill="1" applyBorder="1" applyAlignment="1">
      <alignment horizontal="center" vertical="center"/>
    </xf>
    <xf numFmtId="0" fontId="31" fillId="2" borderId="2" xfId="0" applyFont="1" applyFill="1" applyBorder="1" applyAlignment="1">
      <alignment horizontal="center" vertical="center" wrapText="1"/>
    </xf>
    <xf numFmtId="9" fontId="31" fillId="2" borderId="2" xfId="0" applyNumberFormat="1" applyFont="1" applyFill="1" applyBorder="1" applyAlignment="1">
      <alignment horizontal="center" vertical="center" wrapText="1"/>
    </xf>
    <xf numFmtId="0" fontId="31" fillId="0" borderId="2" xfId="0" applyFont="1" applyFill="1" applyBorder="1" applyAlignment="1">
      <alignment horizontal="center" vertical="center"/>
    </xf>
    <xf numFmtId="0" fontId="31" fillId="0" borderId="2" xfId="0" applyFont="1" applyFill="1" applyBorder="1" applyAlignment="1">
      <alignment horizontal="center" vertical="center" wrapText="1"/>
    </xf>
    <xf numFmtId="0" fontId="35" fillId="0" borderId="2" xfId="0" applyFont="1" applyFill="1" applyBorder="1" applyAlignment="1">
      <alignment horizontal="center" vertical="center" wrapText="1"/>
    </xf>
    <xf numFmtId="0" fontId="35" fillId="0" borderId="2" xfId="6" applyFont="1" applyFill="1" applyBorder="1" applyAlignment="1">
      <alignment horizontal="center" vertical="center" wrapText="1"/>
    </xf>
    <xf numFmtId="0" fontId="35" fillId="2" borderId="2" xfId="0" applyFont="1" applyFill="1" applyBorder="1" applyAlignment="1" applyProtection="1">
      <alignment horizontal="center" vertical="center" wrapText="1"/>
    </xf>
    <xf numFmtId="0" fontId="35" fillId="2" borderId="2" xfId="0" applyNumberFormat="1" applyFont="1" applyFill="1" applyBorder="1" applyAlignment="1">
      <alignment horizontal="center" vertical="center" wrapText="1"/>
    </xf>
    <xf numFmtId="0" fontId="35" fillId="2" borderId="2" xfId="0" applyFont="1" applyFill="1" applyBorder="1" applyAlignment="1">
      <alignment horizontal="center" vertical="center"/>
    </xf>
    <xf numFmtId="0" fontId="35" fillId="2" borderId="3" xfId="0" applyNumberFormat="1" applyFont="1" applyFill="1" applyBorder="1" applyAlignment="1">
      <alignment horizontal="center" vertical="center" wrapText="1"/>
    </xf>
    <xf numFmtId="9" fontId="31" fillId="2" borderId="2" xfId="0" applyNumberFormat="1" applyFont="1" applyFill="1" applyBorder="1" applyAlignment="1">
      <alignment horizontal="center" vertical="center"/>
    </xf>
    <xf numFmtId="0" fontId="35" fillId="2" borderId="2" xfId="1" applyFont="1" applyFill="1" applyBorder="1" applyAlignment="1">
      <alignment horizontal="center" vertical="center" wrapText="1"/>
    </xf>
    <xf numFmtId="0" fontId="35" fillId="2" borderId="3"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5" fillId="2" borderId="5" xfId="0" applyNumberFormat="1" applyFont="1" applyFill="1" applyBorder="1" applyAlignment="1">
      <alignment horizontal="center" vertical="center" wrapText="1"/>
    </xf>
    <xf numFmtId="0" fontId="35" fillId="0" borderId="2" xfId="0" applyNumberFormat="1" applyFont="1" applyFill="1" applyBorder="1" applyAlignment="1">
      <alignment horizontal="center" vertical="center" wrapText="1"/>
    </xf>
    <xf numFmtId="0" fontId="35" fillId="0" borderId="6" xfId="0" applyFont="1" applyFill="1" applyBorder="1" applyAlignment="1">
      <alignment horizontal="center" vertical="center"/>
    </xf>
    <xf numFmtId="0" fontId="35" fillId="0" borderId="2" xfId="0" applyFont="1" applyFill="1" applyBorder="1" applyAlignment="1">
      <alignment horizontal="center" vertical="center"/>
    </xf>
    <xf numFmtId="9" fontId="35" fillId="2" borderId="2" xfId="0" applyNumberFormat="1" applyFont="1" applyFill="1" applyBorder="1" applyAlignment="1">
      <alignment horizontal="center" vertical="center" wrapText="1"/>
    </xf>
    <xf numFmtId="17" fontId="35" fillId="2" borderId="2" xfId="0" applyNumberFormat="1" applyFont="1" applyFill="1" applyBorder="1" applyAlignment="1">
      <alignment horizontal="center" vertical="center" wrapText="1"/>
    </xf>
    <xf numFmtId="0" fontId="35" fillId="2" borderId="2" xfId="0" applyFont="1" applyFill="1" applyBorder="1" applyAlignment="1">
      <alignment horizontal="center" vertical="center" wrapText="1"/>
    </xf>
    <xf numFmtId="0" fontId="31" fillId="2" borderId="2" xfId="0" applyNumberFormat="1" applyFont="1" applyFill="1" applyBorder="1" applyAlignment="1">
      <alignment horizontal="center" vertical="center" wrapText="1"/>
    </xf>
    <xf numFmtId="9" fontId="31" fillId="0" borderId="2" xfId="0" applyNumberFormat="1" applyFont="1" applyFill="1" applyBorder="1" applyAlignment="1">
      <alignment horizontal="center" vertical="center"/>
    </xf>
    <xf numFmtId="0" fontId="35" fillId="2" borderId="5" xfId="0" applyFont="1" applyFill="1" applyBorder="1" applyAlignment="1">
      <alignment horizontal="center" vertical="center" wrapText="1"/>
    </xf>
    <xf numFmtId="0" fontId="31" fillId="2" borderId="3" xfId="0" applyNumberFormat="1" applyFont="1" applyFill="1" applyBorder="1" applyAlignment="1">
      <alignment horizontal="center" vertical="center" wrapText="1"/>
    </xf>
    <xf numFmtId="0" fontId="35" fillId="0" borderId="2" xfId="1" applyFont="1" applyFill="1" applyBorder="1" applyAlignment="1">
      <alignment horizontal="center" vertical="center" wrapText="1"/>
    </xf>
    <xf numFmtId="0" fontId="35" fillId="0" borderId="2" xfId="1" applyNumberFormat="1" applyFont="1" applyFill="1" applyBorder="1" applyAlignment="1">
      <alignment horizontal="center" vertical="center" wrapText="1"/>
    </xf>
    <xf numFmtId="0" fontId="35" fillId="2" borderId="1" xfId="0" applyNumberFormat="1" applyFont="1" applyFill="1" applyBorder="1" applyAlignment="1">
      <alignment horizontal="center" vertical="center" wrapText="1"/>
    </xf>
    <xf numFmtId="0" fontId="31" fillId="5" borderId="2" xfId="0" applyFont="1" applyFill="1" applyBorder="1" applyAlignment="1">
      <alignment horizontal="center" vertical="center"/>
    </xf>
    <xf numFmtId="9" fontId="31" fillId="0" borderId="2" xfId="0" applyNumberFormat="1" applyFont="1" applyFill="1" applyBorder="1" applyAlignment="1">
      <alignment horizontal="center" vertical="center" wrapText="1"/>
    </xf>
    <xf numFmtId="0" fontId="31" fillId="8" borderId="2" xfId="0" applyFont="1" applyFill="1" applyBorder="1" applyAlignment="1">
      <alignment horizontal="center" vertical="center"/>
    </xf>
    <xf numFmtId="16" fontId="35" fillId="0" borderId="2" xfId="1" applyNumberFormat="1" applyFont="1" applyFill="1" applyBorder="1" applyAlignment="1">
      <alignment horizontal="center" vertical="center" wrapText="1"/>
    </xf>
    <xf numFmtId="0" fontId="35" fillId="2" borderId="2" xfId="6" applyNumberFormat="1" applyFont="1" applyFill="1" applyBorder="1" applyAlignment="1">
      <alignment horizontal="center" vertical="center" wrapText="1"/>
    </xf>
    <xf numFmtId="0" fontId="35" fillId="2" borderId="4" xfId="0" applyFont="1" applyFill="1" applyBorder="1" applyAlignment="1">
      <alignment horizontal="center" vertical="center" wrapText="1"/>
    </xf>
    <xf numFmtId="164" fontId="35" fillId="2" borderId="2" xfId="0" applyNumberFormat="1" applyFont="1" applyFill="1" applyBorder="1" applyAlignment="1">
      <alignment horizontal="center" vertical="center" wrapText="1"/>
    </xf>
    <xf numFmtId="9" fontId="35" fillId="0" borderId="2" xfId="0" applyNumberFormat="1" applyFont="1" applyFill="1" applyBorder="1" applyAlignment="1">
      <alignment horizontal="center" vertical="center" wrapText="1"/>
    </xf>
    <xf numFmtId="0" fontId="35" fillId="0" borderId="2" xfId="0" applyFont="1" applyBorder="1" applyAlignment="1">
      <alignment horizontal="center" vertical="center" wrapText="1"/>
    </xf>
    <xf numFmtId="0" fontId="31" fillId="2" borderId="5" xfId="0" applyFont="1" applyFill="1" applyBorder="1" applyAlignment="1">
      <alignment horizontal="center" vertical="center"/>
    </xf>
    <xf numFmtId="0" fontId="31" fillId="2" borderId="4" xfId="0" applyFont="1" applyFill="1" applyBorder="1" applyAlignment="1">
      <alignment horizontal="center" vertical="center" wrapText="1"/>
    </xf>
    <xf numFmtId="0" fontId="38" fillId="0" borderId="2" xfId="0" applyFont="1" applyFill="1" applyBorder="1" applyAlignment="1">
      <alignment horizontal="center" vertical="center" wrapText="1"/>
    </xf>
    <xf numFmtId="0" fontId="35" fillId="0" borderId="2" xfId="2" applyFont="1" applyFill="1" applyBorder="1" applyAlignment="1" applyProtection="1">
      <alignment horizontal="center" vertical="center" wrapText="1"/>
      <protection locked="0"/>
    </xf>
    <xf numFmtId="0" fontId="35" fillId="2" borderId="2" xfId="8" applyFont="1" applyFill="1" applyBorder="1" applyAlignment="1">
      <alignment horizontal="center" vertical="center" wrapText="1"/>
    </xf>
    <xf numFmtId="0" fontId="35" fillId="2" borderId="2" xfId="2" applyFont="1" applyFill="1" applyBorder="1" applyAlignment="1" applyProtection="1">
      <alignment horizontal="center" vertical="center" wrapText="1"/>
      <protection locked="0"/>
    </xf>
    <xf numFmtId="0" fontId="35" fillId="2" borderId="2" xfId="7" applyFont="1" applyFill="1" applyBorder="1" applyAlignment="1" applyProtection="1">
      <alignment horizontal="center" vertical="center" wrapText="1"/>
    </xf>
    <xf numFmtId="0" fontId="38" fillId="2" borderId="2" xfId="0" applyFont="1" applyFill="1" applyBorder="1" applyAlignment="1">
      <alignment horizontal="center" vertical="center" wrapText="1"/>
    </xf>
    <xf numFmtId="0" fontId="35" fillId="0" borderId="2" xfId="0" applyFont="1" applyFill="1" applyBorder="1" applyAlignment="1" applyProtection="1">
      <alignment horizontal="center" vertical="center" wrapText="1"/>
    </xf>
    <xf numFmtId="0" fontId="35" fillId="0" borderId="2" xfId="7" applyFont="1" applyFill="1" applyBorder="1" applyAlignment="1" applyProtection="1">
      <alignment horizontal="center" vertical="center" wrapText="1"/>
    </xf>
    <xf numFmtId="0" fontId="35" fillId="0" borderId="2" xfId="7" applyFont="1" applyFill="1" applyBorder="1" applyAlignment="1">
      <alignment horizontal="center" vertical="center" wrapText="1"/>
    </xf>
    <xf numFmtId="0" fontId="35" fillId="2" borderId="2" xfId="7" applyFont="1" applyFill="1" applyBorder="1" applyAlignment="1">
      <alignment horizontal="center" vertical="center" wrapText="1"/>
    </xf>
    <xf numFmtId="0" fontId="31" fillId="2" borderId="0" xfId="0" applyFont="1" applyFill="1" applyAlignment="1">
      <alignment horizontal="center" vertical="center"/>
    </xf>
    <xf numFmtId="0" fontId="35" fillId="0" borderId="5" xfId="0" applyFont="1" applyFill="1" applyBorder="1" applyAlignment="1">
      <alignment horizontal="center" vertical="center"/>
    </xf>
    <xf numFmtId="0" fontId="31" fillId="0" borderId="5" xfId="0" applyFont="1" applyFill="1" applyBorder="1" applyAlignment="1">
      <alignment horizontal="center" vertical="center" wrapText="1"/>
    </xf>
    <xf numFmtId="0" fontId="35" fillId="0" borderId="5" xfId="0" applyNumberFormat="1" applyFont="1" applyFill="1" applyBorder="1" applyAlignment="1">
      <alignment horizontal="center" vertical="center" wrapText="1"/>
    </xf>
    <xf numFmtId="0" fontId="35" fillId="0" borderId="5" xfId="0" applyFont="1" applyFill="1" applyBorder="1" applyAlignment="1">
      <alignment horizontal="center" vertical="center" wrapText="1"/>
    </xf>
    <xf numFmtId="0" fontId="31" fillId="0" borderId="2" xfId="0" applyFont="1" applyBorder="1" applyAlignment="1">
      <alignment horizontal="center" vertical="center" wrapText="1"/>
    </xf>
    <xf numFmtId="0" fontId="38" fillId="9" borderId="2" xfId="0" applyFont="1" applyFill="1" applyBorder="1" applyAlignment="1">
      <alignment horizontal="center" vertical="center" wrapText="1"/>
    </xf>
    <xf numFmtId="0" fontId="35" fillId="0" borderId="10" xfId="0" applyNumberFormat="1" applyFont="1" applyFill="1" applyBorder="1" applyAlignment="1">
      <alignment horizontal="center" vertical="center" wrapText="1"/>
    </xf>
    <xf numFmtId="0" fontId="35" fillId="0" borderId="6" xfId="0" applyNumberFormat="1" applyFont="1" applyFill="1" applyBorder="1" applyAlignment="1">
      <alignment horizontal="center" vertical="center" wrapText="1"/>
    </xf>
    <xf numFmtId="0" fontId="35" fillId="6" borderId="2" xfId="0" applyFont="1" applyFill="1" applyBorder="1" applyAlignment="1">
      <alignment horizontal="center" vertical="center"/>
    </xf>
    <xf numFmtId="1" fontId="41" fillId="2" borderId="2" xfId="12" applyNumberFormat="1" applyFont="1" applyFill="1" applyBorder="1" applyAlignment="1">
      <alignment horizontal="center" vertical="center"/>
    </xf>
    <xf numFmtId="0" fontId="31" fillId="9" borderId="2"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43" fillId="2" borderId="2" xfId="0" applyFont="1" applyFill="1" applyBorder="1" applyAlignment="1">
      <alignment horizontal="center" vertical="center" wrapText="1"/>
    </xf>
    <xf numFmtId="0" fontId="0" fillId="2" borderId="0" xfId="0" applyFill="1" applyAlignment="1">
      <alignment horizontal="center" vertical="center"/>
    </xf>
    <xf numFmtId="0" fontId="45" fillId="2" borderId="0" xfId="0" applyFont="1" applyFill="1" applyBorder="1" applyAlignment="1">
      <alignment horizontal="center" vertical="center" wrapText="1"/>
    </xf>
    <xf numFmtId="0" fontId="45" fillId="2" borderId="0" xfId="0" applyFont="1" applyFill="1" applyBorder="1" applyAlignment="1">
      <alignment horizontal="center" vertical="center"/>
    </xf>
    <xf numFmtId="0" fontId="45" fillId="2" borderId="0" xfId="0" applyFont="1" applyFill="1" applyAlignment="1">
      <alignment horizontal="center" vertical="center"/>
    </xf>
    <xf numFmtId="0" fontId="46" fillId="2" borderId="0" xfId="0" applyFont="1" applyFill="1" applyBorder="1" applyAlignment="1">
      <alignment horizontal="center" vertical="center"/>
    </xf>
    <xf numFmtId="0" fontId="46" fillId="2" borderId="0" xfId="0" applyFont="1" applyFill="1" applyBorder="1" applyAlignment="1">
      <alignment horizontal="center" vertical="center" wrapText="1"/>
    </xf>
    <xf numFmtId="0" fontId="46" fillId="3" borderId="2" xfId="0" applyFont="1" applyFill="1" applyBorder="1" applyAlignment="1">
      <alignment horizontal="center" vertical="center"/>
    </xf>
    <xf numFmtId="0" fontId="46" fillId="3"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applyFont="1" applyFill="1" applyBorder="1" applyAlignment="1">
      <alignment horizontal="center" vertical="center" wrapText="1"/>
    </xf>
    <xf numFmtId="0" fontId="47" fillId="2" borderId="2" xfId="0" applyFont="1" applyFill="1" applyBorder="1" applyAlignment="1">
      <alignment horizontal="center" vertical="center" wrapText="1"/>
    </xf>
    <xf numFmtId="0" fontId="46" fillId="2" borderId="4" xfId="0" applyFont="1" applyFill="1" applyBorder="1" applyAlignment="1">
      <alignment horizontal="center" vertical="center" wrapText="1"/>
    </xf>
    <xf numFmtId="0" fontId="46" fillId="2" borderId="2" xfId="0" applyFont="1" applyFill="1" applyBorder="1" applyAlignment="1">
      <alignment horizontal="center" vertical="center" wrapText="1"/>
    </xf>
    <xf numFmtId="0" fontId="47" fillId="2" borderId="2" xfId="6" applyNumberFormat="1" applyFont="1" applyFill="1" applyBorder="1" applyAlignment="1">
      <alignment horizontal="center" vertical="center" wrapText="1"/>
    </xf>
    <xf numFmtId="0" fontId="47" fillId="2" borderId="4" xfId="6" applyNumberFormat="1" applyFont="1" applyFill="1" applyBorder="1" applyAlignment="1">
      <alignment horizontal="center" vertical="center" wrapText="1"/>
    </xf>
    <xf numFmtId="0" fontId="44" fillId="2" borderId="4" xfId="0" applyFont="1" applyFill="1" applyBorder="1" applyAlignment="1">
      <alignment horizontal="center" vertical="center"/>
    </xf>
    <xf numFmtId="0" fontId="45" fillId="2" borderId="0" xfId="0" applyFont="1" applyFill="1" applyAlignment="1">
      <alignment horizontal="center" vertical="center" wrapText="1"/>
    </xf>
    <xf numFmtId="0" fontId="48" fillId="2" borderId="0" xfId="0" applyFont="1" applyFill="1" applyBorder="1" applyAlignment="1">
      <alignment horizontal="center" vertical="center"/>
    </xf>
    <xf numFmtId="0" fontId="48" fillId="2" borderId="0" xfId="0" applyFont="1" applyFill="1" applyBorder="1" applyAlignment="1">
      <alignment horizontal="center" vertical="center" wrapText="1"/>
    </xf>
    <xf numFmtId="49" fontId="50" fillId="2" borderId="0" xfId="0" applyNumberFormat="1" applyFont="1" applyFill="1" applyBorder="1" applyAlignment="1">
      <alignment horizontal="center" vertical="center"/>
    </xf>
    <xf numFmtId="0" fontId="45" fillId="2" borderId="2" xfId="0" applyFont="1" applyFill="1" applyBorder="1" applyAlignment="1">
      <alignment horizontal="center" vertical="center"/>
    </xf>
    <xf numFmtId="0" fontId="45" fillId="2" borderId="2" xfId="0" applyFont="1" applyFill="1" applyBorder="1" applyAlignment="1">
      <alignment horizontal="center" vertical="center" wrapText="1"/>
    </xf>
    <xf numFmtId="9" fontId="45" fillId="2" borderId="2" xfId="0" applyNumberFormat="1" applyFont="1" applyFill="1" applyBorder="1" applyAlignment="1">
      <alignment horizontal="center" vertical="center" wrapText="1"/>
    </xf>
    <xf numFmtId="0" fontId="47" fillId="2" borderId="2" xfId="0" applyFont="1" applyFill="1" applyBorder="1" applyAlignment="1" applyProtection="1">
      <alignment horizontal="center" vertical="center" wrapText="1"/>
      <protection locked="0"/>
    </xf>
    <xf numFmtId="0" fontId="47" fillId="2" borderId="2" xfId="0" applyFont="1" applyFill="1" applyBorder="1" applyAlignment="1" applyProtection="1">
      <alignment horizontal="center" vertical="center" wrapText="1"/>
    </xf>
    <xf numFmtId="0" fontId="47" fillId="2" borderId="2" xfId="0" applyFont="1" applyFill="1" applyBorder="1" applyAlignment="1">
      <alignment horizontal="center" vertical="center"/>
    </xf>
    <xf numFmtId="0" fontId="47" fillId="0" borderId="2" xfId="0" applyFont="1" applyFill="1" applyBorder="1" applyAlignment="1">
      <alignment horizontal="center" vertical="center"/>
    </xf>
    <xf numFmtId="0" fontId="47" fillId="2" borderId="2" xfId="0" applyNumberFormat="1" applyFont="1" applyFill="1" applyBorder="1" applyAlignment="1">
      <alignment horizontal="center" vertical="center" wrapText="1"/>
    </xf>
    <xf numFmtId="0" fontId="45" fillId="2" borderId="2" xfId="0" applyNumberFormat="1" applyFont="1" applyFill="1" applyBorder="1" applyAlignment="1">
      <alignment horizontal="center" vertical="center" wrapText="1"/>
    </xf>
    <xf numFmtId="0" fontId="45" fillId="2" borderId="4" xfId="0" applyFont="1" applyFill="1" applyBorder="1" applyAlignment="1">
      <alignment horizontal="center" vertical="center"/>
    </xf>
    <xf numFmtId="0" fontId="0" fillId="0" borderId="2" xfId="0" applyBorder="1" applyAlignment="1">
      <alignment horizontal="center" vertical="center" wrapText="1"/>
    </xf>
    <xf numFmtId="0" fontId="29" fillId="2" borderId="0" xfId="0" applyFont="1" applyFill="1" applyBorder="1" applyAlignment="1">
      <alignment horizontal="center" vertical="center"/>
    </xf>
    <xf numFmtId="0" fontId="29" fillId="2" borderId="0" xfId="0" applyFont="1" applyFill="1" applyBorder="1" applyAlignment="1">
      <alignment horizontal="center" vertical="center" wrapText="1"/>
    </xf>
    <xf numFmtId="0" fontId="36" fillId="2" borderId="2" xfId="0" applyNumberFormat="1" applyFont="1" applyFill="1" applyBorder="1" applyAlignment="1">
      <alignment horizontal="center" vertical="center" wrapText="1"/>
    </xf>
    <xf numFmtId="0" fontId="31" fillId="2" borderId="3" xfId="0" applyFont="1" applyFill="1" applyBorder="1" applyAlignment="1">
      <alignment horizontal="center" vertical="center" wrapText="1"/>
    </xf>
    <xf numFmtId="0" fontId="35" fillId="2" borderId="4" xfId="0" applyNumberFormat="1" applyFont="1" applyFill="1" applyBorder="1" applyAlignment="1">
      <alignment horizontal="center" vertical="center" wrapText="1"/>
    </xf>
    <xf numFmtId="0" fontId="31" fillId="2" borderId="2" xfId="0" applyNumberFormat="1" applyFont="1" applyFill="1" applyBorder="1" applyAlignment="1" applyProtection="1">
      <alignment horizontal="center" vertical="center" wrapText="1"/>
    </xf>
    <xf numFmtId="0" fontId="31" fillId="2" borderId="2" xfId="6" applyFont="1" applyFill="1" applyBorder="1" applyAlignment="1">
      <alignment horizontal="center" vertical="center" wrapText="1"/>
    </xf>
    <xf numFmtId="0" fontId="31" fillId="2" borderId="2" xfId="0" applyFont="1" applyFill="1" applyBorder="1" applyAlignment="1" applyProtection="1">
      <alignment horizontal="center" vertical="center" wrapText="1"/>
    </xf>
    <xf numFmtId="0" fontId="36" fillId="2" borderId="2"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8" fillId="2" borderId="0" xfId="0" applyFont="1" applyFill="1" applyAlignment="1">
      <alignment horizontal="center" vertical="center" wrapText="1"/>
    </xf>
    <xf numFmtId="0" fontId="41" fillId="2" borderId="8" xfId="0" applyFont="1" applyFill="1" applyBorder="1" applyAlignment="1">
      <alignment horizontal="center" vertical="center"/>
    </xf>
    <xf numFmtId="0" fontId="31" fillId="2" borderId="0" xfId="0" applyFont="1" applyFill="1" applyBorder="1" applyAlignment="1">
      <alignment horizontal="center" vertical="center" wrapText="1"/>
    </xf>
    <xf numFmtId="0" fontId="31" fillId="2" borderId="0" xfId="0" applyFont="1" applyFill="1" applyBorder="1" applyAlignment="1">
      <alignment horizontal="center" vertical="center"/>
    </xf>
    <xf numFmtId="0" fontId="31" fillId="2" borderId="0" xfId="0" applyFont="1" applyFill="1" applyAlignment="1">
      <alignment horizontal="center" vertical="center" wrapText="1"/>
    </xf>
    <xf numFmtId="0" fontId="33" fillId="2" borderId="0" xfId="0" applyFont="1" applyFill="1" applyBorder="1" applyAlignment="1">
      <alignment horizontal="center" vertical="center"/>
    </xf>
    <xf numFmtId="0" fontId="33" fillId="2" borderId="0" xfId="0" applyFont="1" applyFill="1" applyBorder="1" applyAlignment="1">
      <alignment horizontal="center" vertical="center" wrapText="1"/>
    </xf>
    <xf numFmtId="0" fontId="1" fillId="8" borderId="0" xfId="0" applyFont="1" applyFill="1"/>
    <xf numFmtId="0" fontId="35" fillId="2" borderId="12" xfId="0" applyNumberFormat="1" applyFont="1" applyFill="1" applyBorder="1" applyAlignment="1">
      <alignment horizontal="center" vertical="center" wrapText="1"/>
    </xf>
    <xf numFmtId="0" fontId="35" fillId="2" borderId="13" xfId="0" applyFont="1" applyFill="1" applyBorder="1" applyAlignment="1">
      <alignment horizontal="center" vertical="center" wrapText="1"/>
    </xf>
    <xf numFmtId="0" fontId="41" fillId="2" borderId="0"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27" fillId="5" borderId="0" xfId="6" applyNumberFormat="1" applyFont="1" applyFill="1" applyBorder="1" applyAlignment="1">
      <alignment horizontal="center" vertical="center" wrapText="1"/>
    </xf>
    <xf numFmtId="0" fontId="9" fillId="5" borderId="0" xfId="0" applyFont="1" applyFill="1" applyBorder="1" applyAlignment="1">
      <alignment horizontal="center" vertical="center"/>
    </xf>
    <xf numFmtId="0" fontId="27" fillId="5" borderId="0" xfId="0" applyNumberFormat="1" applyFont="1" applyFill="1" applyBorder="1" applyAlignment="1">
      <alignment horizontal="center" vertical="center" wrapText="1"/>
    </xf>
    <xf numFmtId="0" fontId="27" fillId="5" borderId="0" xfId="0" applyFont="1" applyFill="1" applyBorder="1" applyAlignment="1">
      <alignment horizontal="center" vertical="center"/>
    </xf>
    <xf numFmtId="0" fontId="14" fillId="2" borderId="2" xfId="0" applyFont="1" applyFill="1" applyBorder="1" applyAlignment="1">
      <alignment horizontal="center" vertical="center" wrapText="1"/>
    </xf>
    <xf numFmtId="0" fontId="31" fillId="0" borderId="5" xfId="0" applyFont="1" applyBorder="1" applyAlignment="1">
      <alignment horizontal="center" vertical="center" wrapText="1"/>
    </xf>
    <xf numFmtId="0" fontId="33" fillId="3" borderId="3"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1" fillId="0" borderId="14" xfId="0" applyFont="1" applyFill="1" applyBorder="1" applyAlignment="1">
      <alignment horizontal="center" vertical="center" wrapText="1"/>
    </xf>
    <xf numFmtId="0" fontId="31" fillId="0" borderId="12"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0" borderId="6" xfId="0" applyFont="1" applyFill="1" applyBorder="1" applyAlignment="1">
      <alignment horizontal="center" vertical="center"/>
    </xf>
    <xf numFmtId="0" fontId="31" fillId="2" borderId="6" xfId="0" applyFont="1" applyFill="1" applyBorder="1" applyAlignment="1">
      <alignment horizontal="center" vertical="center"/>
    </xf>
    <xf numFmtId="0" fontId="43" fillId="2" borderId="6" xfId="0" applyFont="1" applyFill="1" applyBorder="1" applyAlignment="1">
      <alignment horizontal="center" vertical="center" wrapText="1"/>
    </xf>
    <xf numFmtId="0" fontId="35" fillId="2" borderId="6" xfId="0" applyFont="1" applyFill="1" applyBorder="1" applyAlignment="1">
      <alignment horizontal="center" vertical="center"/>
    </xf>
    <xf numFmtId="0" fontId="31" fillId="0" borderId="6" xfId="0" applyFont="1" applyFill="1" applyBorder="1" applyAlignment="1">
      <alignment horizontal="center" vertical="center" wrapText="1"/>
    </xf>
    <xf numFmtId="0" fontId="31" fillId="2" borderId="15" xfId="0" applyFont="1" applyFill="1" applyBorder="1" applyAlignment="1">
      <alignment horizontal="center" vertical="center"/>
    </xf>
    <xf numFmtId="0" fontId="31" fillId="0" borderId="15" xfId="0" applyFont="1" applyFill="1" applyBorder="1" applyAlignment="1">
      <alignment horizontal="center" vertical="center"/>
    </xf>
    <xf numFmtId="0" fontId="35" fillId="0" borderId="2" xfId="4" applyFont="1" applyBorder="1" applyAlignment="1">
      <alignment horizontal="center" vertical="center" wrapText="1"/>
    </xf>
    <xf numFmtId="0" fontId="35" fillId="0" borderId="4" xfId="4" applyFont="1" applyBorder="1" applyAlignment="1">
      <alignment horizontal="center" vertical="center" wrapText="1"/>
    </xf>
    <xf numFmtId="0" fontId="35" fillId="2" borderId="0" xfId="4" applyFont="1" applyFill="1" applyBorder="1" applyAlignment="1">
      <alignment horizontal="center" vertical="center" wrapText="1"/>
    </xf>
    <xf numFmtId="0" fontId="33" fillId="3" borderId="2" xfId="4" applyFont="1" applyFill="1" applyBorder="1" applyAlignment="1">
      <alignment horizontal="center" vertical="center" wrapText="1"/>
    </xf>
    <xf numFmtId="0" fontId="42" fillId="2" borderId="0" xfId="0" applyFont="1" applyFill="1" applyBorder="1" applyAlignment="1">
      <alignment horizontal="center" vertical="center"/>
    </xf>
    <xf numFmtId="1" fontId="41" fillId="2" borderId="0" xfId="12" applyNumberFormat="1" applyFont="1" applyFill="1" applyBorder="1" applyAlignment="1">
      <alignment horizontal="center" vertical="center"/>
    </xf>
    <xf numFmtId="0" fontId="8" fillId="0" borderId="0" xfId="0" applyFont="1" applyFill="1" applyAlignment="1">
      <alignment horizontal="center" vertical="center"/>
    </xf>
    <xf numFmtId="0" fontId="8" fillId="0" borderId="2" xfId="0" applyFont="1" applyFill="1" applyBorder="1" applyAlignment="1">
      <alignment horizontal="center" vertical="center"/>
    </xf>
    <xf numFmtId="0" fontId="31" fillId="0" borderId="2" xfId="0" quotePrefix="1" applyFont="1" applyFill="1" applyBorder="1" applyAlignment="1">
      <alignment horizontal="center" vertical="center"/>
    </xf>
    <xf numFmtId="0" fontId="35" fillId="2" borderId="2" xfId="4" applyFont="1" applyFill="1" applyBorder="1" applyAlignment="1">
      <alignment horizontal="center" vertical="center" wrapText="1"/>
    </xf>
    <xf numFmtId="0" fontId="30" fillId="2" borderId="2" xfId="0" applyFont="1" applyFill="1" applyBorder="1" applyAlignment="1">
      <alignment horizontal="center" vertical="center"/>
    </xf>
    <xf numFmtId="0" fontId="30" fillId="0" borderId="5" xfId="0" applyFont="1" applyFill="1" applyBorder="1" applyAlignment="1">
      <alignment horizontal="center" vertical="center"/>
    </xf>
    <xf numFmtId="0" fontId="30" fillId="0" borderId="2" xfId="0" applyFont="1" applyFill="1" applyBorder="1" applyAlignment="1">
      <alignment horizontal="center" vertical="center"/>
    </xf>
    <xf numFmtId="0" fontId="31" fillId="0" borderId="2" xfId="0" applyFont="1" applyFill="1" applyBorder="1" applyAlignment="1">
      <alignment horizontal="left" vertical="center" wrapText="1"/>
    </xf>
    <xf numFmtId="0" fontId="31" fillId="0" borderId="2" xfId="0" applyFont="1" applyFill="1" applyBorder="1" applyAlignment="1">
      <alignment vertical="center" wrapText="1"/>
    </xf>
    <xf numFmtId="0" fontId="35" fillId="2" borderId="2" xfId="0" applyFont="1" applyFill="1" applyBorder="1" applyAlignment="1">
      <alignment horizontal="left" vertical="center" wrapText="1"/>
    </xf>
    <xf numFmtId="0" fontId="35" fillId="2" borderId="2" xfId="0" applyNumberFormat="1" applyFont="1" applyFill="1" applyBorder="1" applyAlignment="1">
      <alignment horizontal="left" vertical="center" wrapText="1"/>
    </xf>
    <xf numFmtId="0" fontId="35" fillId="0" borderId="5" xfId="0" applyNumberFormat="1" applyFont="1" applyFill="1" applyBorder="1" applyAlignment="1">
      <alignment horizontal="left" vertical="center" wrapText="1"/>
    </xf>
    <xf numFmtId="9" fontId="52" fillId="2" borderId="2" xfId="12" applyFont="1" applyFill="1" applyBorder="1" applyAlignment="1">
      <alignment horizontal="center" vertical="center" wrapText="1"/>
    </xf>
    <xf numFmtId="0" fontId="30" fillId="2" borderId="2" xfId="0" applyFont="1" applyFill="1" applyBorder="1" applyAlignment="1">
      <alignment horizontal="center" vertical="center" wrapText="1"/>
    </xf>
    <xf numFmtId="0" fontId="36" fillId="2" borderId="2" xfId="0" applyFont="1" applyFill="1" applyBorder="1" applyAlignment="1">
      <alignment horizontal="center" vertical="center"/>
    </xf>
    <xf numFmtId="0" fontId="36" fillId="0" borderId="2" xfId="0" applyFont="1" applyFill="1" applyBorder="1" applyAlignment="1">
      <alignment horizontal="center" vertical="center"/>
    </xf>
    <xf numFmtId="0" fontId="30" fillId="7" borderId="2" xfId="0" applyFont="1" applyFill="1" applyBorder="1" applyAlignment="1">
      <alignment horizontal="center" vertical="center"/>
    </xf>
    <xf numFmtId="0" fontId="36" fillId="0" borderId="5" xfId="0" applyFont="1" applyFill="1" applyBorder="1" applyAlignment="1">
      <alignment horizontal="center" vertical="center"/>
    </xf>
    <xf numFmtId="0" fontId="36" fillId="6" borderId="2" xfId="0" applyFont="1" applyFill="1" applyBorder="1" applyAlignment="1">
      <alignment horizontal="center" vertical="center"/>
    </xf>
    <xf numFmtId="0" fontId="35" fillId="0" borderId="2" xfId="4"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0" fillId="2" borderId="2" xfId="0" applyFill="1" applyBorder="1" applyAlignment="1">
      <alignment vertical="center" wrapText="1"/>
    </xf>
    <xf numFmtId="0" fontId="54" fillId="0" borderId="2" xfId="0" applyFont="1" applyFill="1" applyBorder="1" applyAlignment="1">
      <alignment horizontal="center" vertical="center"/>
    </xf>
    <xf numFmtId="0" fontId="0" fillId="2" borderId="2" xfId="0" applyFill="1" applyBorder="1" applyAlignment="1">
      <alignment horizontal="left" vertical="center" wrapText="1"/>
    </xf>
    <xf numFmtId="0" fontId="55" fillId="2" borderId="2" xfId="0" applyFont="1" applyFill="1" applyBorder="1" applyAlignment="1">
      <alignment horizontal="center" vertical="center" wrapText="1"/>
    </xf>
    <xf numFmtId="0" fontId="35" fillId="10" borderId="2" xfId="0" applyNumberFormat="1" applyFont="1" applyFill="1" applyBorder="1" applyAlignment="1">
      <alignment horizontal="center" vertical="center" wrapText="1"/>
    </xf>
    <xf numFmtId="0" fontId="30" fillId="10" borderId="2" xfId="0" applyFont="1" applyFill="1" applyBorder="1" applyAlignment="1">
      <alignment horizontal="center" vertical="center"/>
    </xf>
    <xf numFmtId="0" fontId="41" fillId="2" borderId="4" xfId="0" applyFont="1" applyFill="1" applyBorder="1" applyAlignment="1">
      <alignment horizontal="center" vertical="center" wrapText="1"/>
    </xf>
    <xf numFmtId="0" fontId="31" fillId="2" borderId="4" xfId="0" applyFont="1" applyFill="1" applyBorder="1" applyAlignment="1">
      <alignment horizontal="center" vertical="center"/>
    </xf>
    <xf numFmtId="0" fontId="53" fillId="2" borderId="0" xfId="0" applyFont="1" applyFill="1" applyBorder="1" applyAlignment="1">
      <alignment horizontal="center" vertical="center" wrapText="1"/>
    </xf>
    <xf numFmtId="1" fontId="34" fillId="0" borderId="7" xfId="0" applyNumberFormat="1" applyFont="1" applyBorder="1" applyAlignment="1">
      <alignment horizontal="center" vertical="center" wrapText="1"/>
    </xf>
    <xf numFmtId="0" fontId="41" fillId="2" borderId="2" xfId="0" applyFont="1" applyFill="1" applyBorder="1" applyAlignment="1">
      <alignment horizontal="center" vertical="center"/>
    </xf>
    <xf numFmtId="0" fontId="30" fillId="2" borderId="0" xfId="0" applyFont="1" applyFill="1" applyBorder="1" applyAlignment="1">
      <alignment horizontal="center" vertical="center"/>
    </xf>
    <xf numFmtId="0" fontId="30" fillId="2" borderId="7" xfId="0" applyFont="1" applyFill="1" applyBorder="1" applyAlignment="1">
      <alignment horizontal="center" vertical="center"/>
    </xf>
    <xf numFmtId="49" fontId="32" fillId="2" borderId="0" xfId="0" applyNumberFormat="1" applyFont="1" applyFill="1" applyBorder="1" applyAlignment="1">
      <alignment horizontal="center" vertical="center"/>
    </xf>
    <xf numFmtId="0" fontId="35" fillId="2" borderId="0" xfId="4" applyFont="1" applyFill="1" applyBorder="1" applyAlignment="1">
      <alignment horizontal="center" vertical="center" wrapText="1"/>
    </xf>
    <xf numFmtId="0" fontId="41" fillId="2" borderId="2"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49" fillId="2" borderId="0" xfId="0" applyFont="1" applyFill="1" applyBorder="1" applyAlignment="1">
      <alignment horizontal="center" vertical="center" wrapText="1"/>
    </xf>
    <xf numFmtId="0" fontId="44" fillId="2" borderId="0" xfId="0" applyFont="1" applyFill="1" applyBorder="1" applyAlignment="1">
      <alignment horizontal="center" vertical="center"/>
    </xf>
    <xf numFmtId="0" fontId="44" fillId="2" borderId="7" xfId="0" applyFont="1" applyFill="1" applyBorder="1" applyAlignment="1">
      <alignment horizontal="center" vertical="center"/>
    </xf>
    <xf numFmtId="49" fontId="45" fillId="2" borderId="0" xfId="0" applyNumberFormat="1" applyFont="1" applyFill="1" applyBorder="1" applyAlignment="1">
      <alignment horizontal="center" vertical="center"/>
    </xf>
    <xf numFmtId="49" fontId="50" fillId="2" borderId="0" xfId="0" applyNumberFormat="1" applyFont="1" applyFill="1" applyBorder="1" applyAlignment="1">
      <alignment horizontal="center" vertical="center"/>
    </xf>
    <xf numFmtId="1" fontId="51" fillId="0" borderId="7" xfId="0" applyNumberFormat="1" applyFont="1" applyBorder="1" applyAlignment="1">
      <alignment horizontal="center" vertical="center" wrapText="1"/>
    </xf>
    <xf numFmtId="0" fontId="6" fillId="4" borderId="2" xfId="9" applyFont="1" applyFill="1" applyBorder="1" applyAlignment="1">
      <alignment horizontal="center" vertical="center"/>
    </xf>
    <xf numFmtId="0" fontId="10" fillId="3" borderId="2" xfId="9" applyFont="1" applyFill="1" applyBorder="1" applyAlignment="1">
      <alignment horizontal="center" vertical="center" wrapText="1"/>
    </xf>
    <xf numFmtId="0" fontId="9" fillId="0" borderId="2" xfId="9" applyBorder="1" applyAlignment="1">
      <alignment horizontal="center"/>
    </xf>
    <xf numFmtId="0" fontId="12" fillId="0" borderId="2" xfId="9" applyFont="1" applyBorder="1" applyAlignment="1">
      <alignment horizontal="center" vertical="center" wrapText="1"/>
    </xf>
    <xf numFmtId="0" fontId="14" fillId="3" borderId="2" xfId="0" applyFont="1" applyFill="1" applyBorder="1" applyAlignment="1">
      <alignment horizontal="center" vertical="center"/>
    </xf>
    <xf numFmtId="0" fontId="15" fillId="0" borderId="11" xfId="0" applyFont="1" applyBorder="1" applyAlignment="1">
      <alignment horizontal="left" vertical="center" wrapText="1"/>
    </xf>
    <xf numFmtId="0" fontId="15" fillId="0" borderId="0" xfId="0" applyFont="1" applyBorder="1" applyAlignment="1">
      <alignment horizontal="left" vertical="center" wrapText="1"/>
    </xf>
  </cellXfs>
  <cellStyles count="13">
    <cellStyle name="Hipervínculo" xfId="6" builtinId="8"/>
    <cellStyle name="Hipervínculo 2" xfId="2"/>
    <cellStyle name="Hipervínculo 3" xfId="10"/>
    <cellStyle name="Normal" xfId="0" builtinId="0"/>
    <cellStyle name="Normal 11 2" xfId="7"/>
    <cellStyle name="Normal 2" xfId="3"/>
    <cellStyle name="Normal 2 2" xfId="1"/>
    <cellStyle name="Normal 2 3" xfId="11"/>
    <cellStyle name="Normal 3" xfId="4"/>
    <cellStyle name="Normal 4" xfId="9"/>
    <cellStyle name="Normal 5" xfId="8"/>
    <cellStyle name="Porcentaje" xfId="12" builtinId="5"/>
    <cellStyle name="Porcentual 2" xfId="5"/>
  </cellStyles>
  <dxfs count="73">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2528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259773</xdr:colOff>
      <xdr:row>1</xdr:row>
      <xdr:rowOff>69272</xdr:rowOff>
    </xdr:from>
    <xdr:to>
      <xdr:col>2</xdr:col>
      <xdr:colOff>2036060</xdr:colOff>
      <xdr:row>3</xdr:row>
      <xdr:rowOff>276933</xdr:rowOff>
    </xdr:to>
    <xdr:pic>
      <xdr:nvPicPr>
        <xdr:cNvPr id="4" name="3 Imagen">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9773" y="259772"/>
          <a:ext cx="3793923" cy="7927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428624</xdr:colOff>
      <xdr:row>1</xdr:row>
      <xdr:rowOff>127000</xdr:rowOff>
    </xdr:from>
    <xdr:to>
      <xdr:col>2</xdr:col>
      <xdr:colOff>536574</xdr:colOff>
      <xdr:row>3</xdr:row>
      <xdr:rowOff>353422</xdr:rowOff>
    </xdr:to>
    <xdr:pic>
      <xdr:nvPicPr>
        <xdr:cNvPr id="3" name="2 Imagen">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8624" y="317500"/>
          <a:ext cx="3787775" cy="8137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485774</xdr:colOff>
      <xdr:row>0</xdr:row>
      <xdr:rowOff>73953</xdr:rowOff>
    </xdr:from>
    <xdr:to>
      <xdr:col>1</xdr:col>
      <xdr:colOff>1190624</xdr:colOff>
      <xdr:row>3</xdr:row>
      <xdr:rowOff>352425</xdr:rowOff>
    </xdr:to>
    <xdr:pic>
      <xdr:nvPicPr>
        <xdr:cNvPr id="2" name="Imagen 1" descr="Descripción: C:\Users\Bienestar\Desktop\Hecho.jpg">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4" y="73953"/>
          <a:ext cx="2047875" cy="849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FREN%20DARIO%20CRUZ\Downloads\LISTADO%20TAREAS%20SGI%20CI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FREN%20DARIO%20CRUZ\Downloads\C\ciudad%20limpia\despliegue_de_requisitos_recuperado_06_08_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EAS"/>
      <sheetName val="INDICADOR TAREAS"/>
    </sheetNames>
    <sheetDataSet>
      <sheetData sheetId="0">
        <row r="2">
          <cell r="C2" t="str">
            <v>DIRECCIONAMIENTO ESTRATEGICO</v>
          </cell>
        </row>
        <row r="3">
          <cell r="C3" t="str">
            <v>MEJORAMIENTO CONTINUO</v>
          </cell>
        </row>
        <row r="4">
          <cell r="C4" t="str">
            <v>GESTION DE PROYECTOS</v>
          </cell>
        </row>
        <row r="5">
          <cell r="C5" t="str">
            <v>GESTION HUMANA</v>
          </cell>
        </row>
        <row r="6">
          <cell r="C6" t="str">
            <v>MEJORAMIENTO CONTINUO</v>
          </cell>
        </row>
        <row r="7">
          <cell r="C7" t="str">
            <v>DIRECCIONAMIENTO ESTRATEGICO</v>
          </cell>
        </row>
        <row r="8">
          <cell r="C8" t="str">
            <v>GESTION HUMANA</v>
          </cell>
        </row>
        <row r="9">
          <cell r="C9" t="str">
            <v>MEJORAMIENTO CONTINUO</v>
          </cell>
        </row>
        <row r="10">
          <cell r="C10" t="str">
            <v>GESTION SSTA</v>
          </cell>
        </row>
        <row r="11">
          <cell r="C11" t="str">
            <v>MEJORAMIENTO CONTINUO</v>
          </cell>
        </row>
        <row r="12">
          <cell r="C12" t="str">
            <v>MEJORAMIENTO CONTINUO</v>
          </cell>
        </row>
        <row r="13">
          <cell r="C13" t="str">
            <v>MEJORAMIENTO CONTINUO</v>
          </cell>
        </row>
        <row r="14">
          <cell r="C14" t="str">
            <v>MEJORAMIENTO CONTINUO</v>
          </cell>
        </row>
        <row r="15">
          <cell r="C15" t="str">
            <v>GESTION SSTA</v>
          </cell>
        </row>
        <row r="16">
          <cell r="C16" t="str">
            <v>GESTION SSTA</v>
          </cell>
        </row>
        <row r="17">
          <cell r="C17" t="str">
            <v>GESTION HUMANA</v>
          </cell>
        </row>
        <row r="18">
          <cell r="C18" t="str">
            <v>GESTION HUMANA</v>
          </cell>
        </row>
        <row r="19">
          <cell r="C19" t="str">
            <v>GESTION HUMANA</v>
          </cell>
        </row>
        <row r="20">
          <cell r="C20" t="str">
            <v>MEJORAMIENTO CONTINUO</v>
          </cell>
        </row>
        <row r="21">
          <cell r="C21" t="str">
            <v>MEJORAMIENTO CONTINUO</v>
          </cell>
        </row>
        <row r="22">
          <cell r="C22" t="str">
            <v>GESTION SSTA</v>
          </cell>
        </row>
        <row r="23">
          <cell r="C23" t="str">
            <v>GESTION SSTA</v>
          </cell>
        </row>
        <row r="24">
          <cell r="C24" t="str">
            <v>MEJORAMIENTO CONTINUO</v>
          </cell>
        </row>
        <row r="25">
          <cell r="C25" t="str">
            <v>MEJORAMIENTO CONTINUO</v>
          </cell>
        </row>
        <row r="26">
          <cell r="C26" t="str">
            <v>MEJORAMIENTO CONTINUO</v>
          </cell>
        </row>
        <row r="27">
          <cell r="C27" t="str">
            <v>MEJORAMIENTO CONTINUO</v>
          </cell>
        </row>
        <row r="28">
          <cell r="C28" t="str">
            <v>MEJORAMIENTO CONTINUO</v>
          </cell>
        </row>
        <row r="29">
          <cell r="C29" t="str">
            <v>GESTION SSTA</v>
          </cell>
        </row>
        <row r="30">
          <cell r="C30" t="str">
            <v>MEJORAMIENTO CONTINUO</v>
          </cell>
        </row>
        <row r="31">
          <cell r="C31" t="str">
            <v>GESTION SSTA</v>
          </cell>
        </row>
        <row r="32">
          <cell r="C32" t="str">
            <v>GESTION COMERCIAL</v>
          </cell>
        </row>
        <row r="33">
          <cell r="C33" t="str">
            <v>MEJORAMIENTO CONTINUO</v>
          </cell>
        </row>
        <row r="34">
          <cell r="C34" t="str">
            <v>MEJORAMIENTO CONTINUO</v>
          </cell>
        </row>
        <row r="35">
          <cell r="C35" t="str">
            <v>MEJORAMIENTO CONTINUO</v>
          </cell>
        </row>
        <row r="36">
          <cell r="C36" t="str">
            <v>MEJORAMIENTO CONTINUO</v>
          </cell>
        </row>
        <row r="37">
          <cell r="C37" t="str">
            <v>MEJORAMIENTO CONTINUO</v>
          </cell>
        </row>
        <row r="38">
          <cell r="C38" t="str">
            <v>MEJORAMIENTO CONTINUO</v>
          </cell>
        </row>
        <row r="39">
          <cell r="C39" t="str">
            <v>MEJORAMIENTO CONTINUO</v>
          </cell>
        </row>
        <row r="40">
          <cell r="C40" t="str">
            <v>MEJORAMIENTO CONTINUO</v>
          </cell>
        </row>
        <row r="41">
          <cell r="C41" t="str">
            <v>MEJORAMIENTO CONTINUO</v>
          </cell>
        </row>
        <row r="42">
          <cell r="C42" t="str">
            <v>MEJORAMIENTO CONTINUO</v>
          </cell>
        </row>
        <row r="43">
          <cell r="C43" t="str">
            <v>MEJORAMIENTO CONTINUO</v>
          </cell>
        </row>
        <row r="44">
          <cell r="C44" t="str">
            <v>GESTION DE PROYECTOS</v>
          </cell>
        </row>
        <row r="45">
          <cell r="C45" t="str">
            <v>MEJORAMIENTO CONTINUO</v>
          </cell>
        </row>
        <row r="46">
          <cell r="C46" t="str">
            <v>MEJORAMIENTO CONTINUO</v>
          </cell>
        </row>
        <row r="47">
          <cell r="C47" t="str">
            <v>MEJORAMIENTO CONTINUO</v>
          </cell>
        </row>
        <row r="48">
          <cell r="C48" t="str">
            <v>GESTION DE PROYECTOS</v>
          </cell>
        </row>
        <row r="49">
          <cell r="C49" t="str">
            <v>GESTION DE PROYECTOS</v>
          </cell>
        </row>
        <row r="50">
          <cell r="C50" t="str">
            <v>GESTION SSTA</v>
          </cell>
        </row>
        <row r="51">
          <cell r="C51" t="str">
            <v>MEJORAMIENTO CONTINUO</v>
          </cell>
        </row>
        <row r="52">
          <cell r="C52" t="str">
            <v>GESTION DE PROYECTOS</v>
          </cell>
        </row>
        <row r="53">
          <cell r="C53" t="str">
            <v>MEJORAMIENTO CONTINUO</v>
          </cell>
        </row>
        <row r="54">
          <cell r="C54" t="str">
            <v>MEJORAMIENTO CONTINUO</v>
          </cell>
        </row>
        <row r="55">
          <cell r="C55" t="str">
            <v>MEJORAMIENTO CONTINUO</v>
          </cell>
        </row>
        <row r="56">
          <cell r="C56" t="str">
            <v>GESTION DE MANTENIMIENTO</v>
          </cell>
        </row>
        <row r="57">
          <cell r="C57" t="str">
            <v>MEJORAMIENTO CONTINUO</v>
          </cell>
        </row>
        <row r="58">
          <cell r="C58" t="str">
            <v>MEJORAMIENTO CONTINUO</v>
          </cell>
        </row>
        <row r="59">
          <cell r="C59" t="str">
            <v>DIRECCIONAMIENTO ESTRATEGICO</v>
          </cell>
        </row>
        <row r="60">
          <cell r="C60" t="str">
            <v>GESTION SSTA</v>
          </cell>
        </row>
        <row r="61">
          <cell r="C61" t="str">
            <v>GESTION HUMANA</v>
          </cell>
        </row>
        <row r="62">
          <cell r="C62" t="str">
            <v>GESTION DE PROYECTOS</v>
          </cell>
        </row>
        <row r="63">
          <cell r="C63" t="str">
            <v>GESTION COMERCIAL</v>
          </cell>
        </row>
        <row r="64">
          <cell r="C64" t="str">
            <v>LOGISTICA INTEGRAL</v>
          </cell>
        </row>
        <row r="65">
          <cell r="C65" t="str">
            <v>MEJORAMIENTO CONTINUO</v>
          </cell>
        </row>
        <row r="66">
          <cell r="C66" t="str">
            <v>LOGISTICA INTEGRAL</v>
          </cell>
        </row>
        <row r="67">
          <cell r="C67" t="str">
            <v>MEJORAMIENTO CONTINUO</v>
          </cell>
        </row>
        <row r="68">
          <cell r="C68" t="str">
            <v>GESTION COMERCIAL</v>
          </cell>
        </row>
        <row r="69">
          <cell r="C69" t="str">
            <v>GESTION HUMANA</v>
          </cell>
        </row>
        <row r="70">
          <cell r="C70" t="str">
            <v>GESTION DE PROYECTOS</v>
          </cell>
        </row>
        <row r="71">
          <cell r="C71" t="str">
            <v>MEJORAMIENTO CONTINUO</v>
          </cell>
        </row>
        <row r="72">
          <cell r="C72" t="str">
            <v>MEJORAMIENTO CONTINUO</v>
          </cell>
        </row>
        <row r="73">
          <cell r="C73" t="str">
            <v>GESTION DE MANTENIMIENTO</v>
          </cell>
        </row>
        <row r="74">
          <cell r="C74" t="str">
            <v>GESTION SSTA</v>
          </cell>
        </row>
        <row r="75">
          <cell r="C75" t="str">
            <v>DIRECCIONAMIENTO ESTRATEGICO</v>
          </cell>
        </row>
        <row r="76">
          <cell r="C76" t="str">
            <v>GESTION SSTA</v>
          </cell>
        </row>
        <row r="77">
          <cell r="C77" t="str">
            <v>GESTION SSTA</v>
          </cell>
        </row>
        <row r="78">
          <cell r="C78" t="str">
            <v>GESTION DE PROYECTOS</v>
          </cell>
        </row>
        <row r="79">
          <cell r="C79" t="str">
            <v>MEJORAMIENTO CONTINUO</v>
          </cell>
        </row>
        <row r="80">
          <cell r="C80" t="str">
            <v>MEJORAMIENTO CONTINUO</v>
          </cell>
        </row>
        <row r="81">
          <cell r="C81" t="str">
            <v>GESTION HUMANA</v>
          </cell>
        </row>
        <row r="82">
          <cell r="C82" t="str">
            <v>GESTION SSTA</v>
          </cell>
        </row>
        <row r="83">
          <cell r="C83" t="str">
            <v>MEJORAMIENTO CONTINUO</v>
          </cell>
        </row>
        <row r="84">
          <cell r="C84" t="str">
            <v>MEJORAMIENTO CONTINUO</v>
          </cell>
        </row>
        <row r="85">
          <cell r="C85" t="str">
            <v>GESTION SSTA</v>
          </cell>
        </row>
        <row r="86">
          <cell r="C86" t="str">
            <v>GESTION DE MANTENIMIENTO</v>
          </cell>
        </row>
        <row r="87">
          <cell r="C87" t="str">
            <v>DIRECCIONAMIENTO ESTRATEGICO</v>
          </cell>
        </row>
        <row r="88">
          <cell r="C88" t="str">
            <v>DIRECCIONAMIENTO ESTRATEGICO</v>
          </cell>
        </row>
        <row r="89">
          <cell r="C89" t="str">
            <v>DIRECCIONAMIENTO ESTRATEGICO</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Maestro"/>
      <sheetName val="Leyes"/>
      <sheetName val="Decretos"/>
      <sheetName val="Resoluciones"/>
      <sheetName val="obligaciones"/>
      <sheetName val="Servicio de aseo"/>
      <sheetName val="SISO"/>
      <sheetName val="Contratistas"/>
      <sheetName val="rev cumpli legal 05-12-06"/>
      <sheetName val="rev cumplim legal marzo 2007"/>
      <sheetName val="rev cumpl legal junio 2007"/>
      <sheetName val="TABLACONTAMINANTES ACEITE USADO"/>
    </sheetNames>
    <sheetDataSet>
      <sheetData sheetId="0" refreshError="1"/>
      <sheetData sheetId="1" refreshError="1"/>
      <sheetData sheetId="2" refreshError="1"/>
      <sheetData sheetId="3" refreshError="1"/>
      <sheetData sheetId="4" refreshError="1"/>
      <sheetData sheetId="5" refreshError="1"/>
      <sheetData sheetId="6" refreshError="1">
        <row r="108">
          <cell r="E108" t="str">
            <v xml:space="preserve">Readaptación profesional y empleo de las personas inválidas. </v>
          </cell>
        </row>
      </sheetData>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lcaldiabogota.gov.co/sisjur/normas/Norma1.jsp?i=15805" TargetMode="External"/><Relationship Id="rId7" Type="http://schemas.openxmlformats.org/officeDocument/2006/relationships/printerSettings" Target="../printerSettings/printerSettings1.bin"/><Relationship Id="rId2" Type="http://schemas.openxmlformats.org/officeDocument/2006/relationships/hyperlink" Target="http://www.alcaldiabogota.gov.co/sisjur/normas/Norma1.jsp?i=15805" TargetMode="External"/><Relationship Id="rId1" Type="http://schemas.openxmlformats.org/officeDocument/2006/relationships/hyperlink" Target="http://www.alcaldiabogota.gov.co/sisjur/normas/Norma1.jsp?i=15805" TargetMode="External"/><Relationship Id="rId6" Type="http://schemas.openxmlformats.org/officeDocument/2006/relationships/hyperlink" Target="http://www.alcaldiabogota.gov.co/sisjur/normas/Norma1.jsp?i=71000" TargetMode="External"/><Relationship Id="rId5" Type="http://schemas.openxmlformats.org/officeDocument/2006/relationships/hyperlink" Target="http://www.alcaldiabogota.gov.co/sisjur/normas/Norma1.jsp?i=71000" TargetMode="External"/><Relationship Id="rId10" Type="http://schemas.openxmlformats.org/officeDocument/2006/relationships/comments" Target="../comments1.xml"/><Relationship Id="rId4" Type="http://schemas.openxmlformats.org/officeDocument/2006/relationships/hyperlink" Target="http://www.alcaldiabogota.gov.co/sisjur/normas/Norma1.jsp?i=15805"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X2565"/>
  <sheetViews>
    <sheetView tabSelected="1" topLeftCell="H1" zoomScale="71" zoomScaleNormal="71" zoomScaleSheetLayoutView="80" zoomScalePageLayoutView="75" workbookViewId="0">
      <pane ySplit="7" topLeftCell="A469" activePane="bottomLeft" state="frozen"/>
      <selection pane="bottomLeft" activeCell="K469" sqref="K469"/>
    </sheetView>
  </sheetViews>
  <sheetFormatPr baseColWidth="10" defaultColWidth="10.85546875" defaultRowHeight="15"/>
  <cols>
    <col min="1" max="1" width="11.5703125" style="1" customWidth="1"/>
    <col min="2" max="2" width="19" style="4" customWidth="1"/>
    <col min="3" max="3" width="34.42578125" style="193" customWidth="1"/>
    <col min="4" max="4" width="11.7109375" style="4" customWidth="1"/>
    <col min="5" max="5" width="72.28515625" style="1" customWidth="1"/>
    <col min="6" max="6" width="53.5703125" style="1" customWidth="1"/>
    <col min="7" max="7" width="41.7109375" style="1" customWidth="1"/>
    <col min="8" max="8" width="118.7109375" style="1" customWidth="1"/>
    <col min="9" max="9" width="22.28515625" style="1" customWidth="1"/>
    <col min="10" max="10" width="30.85546875" style="1" customWidth="1"/>
    <col min="11" max="11" width="78.140625" style="1" customWidth="1"/>
    <col min="12" max="12" width="53.42578125" style="2" customWidth="1"/>
    <col min="13" max="13" width="45.7109375" style="11" customWidth="1"/>
    <col min="14" max="14" width="15.5703125" style="1" customWidth="1"/>
    <col min="15" max="181" width="0" style="1" hidden="1" customWidth="1"/>
    <col min="182" max="16384" width="10.85546875" style="21"/>
  </cols>
  <sheetData>
    <row r="1" spans="1:14" s="1" customFormat="1" ht="15" customHeight="1">
      <c r="A1" s="11"/>
      <c r="B1" s="12"/>
      <c r="C1" s="195"/>
      <c r="D1" s="12"/>
      <c r="E1" s="11"/>
      <c r="F1" s="11"/>
      <c r="G1" s="11"/>
      <c r="H1" s="11"/>
      <c r="I1" s="11"/>
      <c r="J1" s="11"/>
      <c r="K1" s="11"/>
      <c r="L1" s="11"/>
      <c r="M1" s="11"/>
    </row>
    <row r="2" spans="1:14" s="1" customFormat="1" ht="24" customHeight="1">
      <c r="A2" s="151"/>
      <c r="B2" s="152"/>
      <c r="C2" s="195"/>
      <c r="D2" s="152"/>
      <c r="E2" s="228" t="s">
        <v>0</v>
      </c>
      <c r="F2" s="228"/>
      <c r="G2" s="228"/>
      <c r="H2" s="228"/>
      <c r="I2" s="228"/>
      <c r="J2" s="228"/>
      <c r="K2" s="228"/>
      <c r="L2" s="228"/>
      <c r="M2" s="228"/>
      <c r="N2" s="228"/>
    </row>
    <row r="3" spans="1:14" s="1" customFormat="1" ht="22.5" customHeight="1">
      <c r="A3" s="151"/>
      <c r="B3" s="152"/>
      <c r="C3" s="195"/>
      <c r="D3" s="152"/>
      <c r="E3" s="228"/>
      <c r="F3" s="228"/>
      <c r="G3" s="228"/>
      <c r="H3" s="228"/>
      <c r="I3" s="228"/>
      <c r="J3" s="228"/>
      <c r="K3" s="228"/>
      <c r="L3" s="228"/>
      <c r="M3" s="228"/>
      <c r="N3" s="228"/>
    </row>
    <row r="4" spans="1:14" s="1" customFormat="1" ht="29.25" customHeight="1">
      <c r="A4" s="151"/>
      <c r="B4" s="152"/>
      <c r="C4" s="195"/>
      <c r="D4" s="152"/>
      <c r="E4" s="228"/>
      <c r="F4" s="228"/>
      <c r="G4" s="228"/>
      <c r="H4" s="228"/>
      <c r="I4" s="228"/>
      <c r="J4" s="228"/>
      <c r="K4" s="228"/>
      <c r="L4" s="228"/>
      <c r="M4" s="228"/>
      <c r="N4" s="228"/>
    </row>
    <row r="5" spans="1:14" s="1" customFormat="1">
      <c r="A5" s="231" t="s">
        <v>1</v>
      </c>
      <c r="B5" s="231"/>
      <c r="C5" s="234" t="s">
        <v>2620</v>
      </c>
      <c r="D5" s="163"/>
      <c r="E5" s="233"/>
      <c r="F5" s="51"/>
      <c r="G5" s="164"/>
      <c r="H5" s="164"/>
      <c r="I5" s="164"/>
      <c r="J5" s="164"/>
      <c r="K5" s="164"/>
      <c r="L5" s="164"/>
      <c r="M5" s="164"/>
      <c r="N5" s="106"/>
    </row>
    <row r="6" spans="1:14" s="1" customFormat="1">
      <c r="A6" s="232"/>
      <c r="B6" s="232"/>
      <c r="C6" s="234"/>
      <c r="D6" s="165"/>
      <c r="E6" s="233"/>
      <c r="F6" s="106"/>
      <c r="G6" s="106"/>
      <c r="H6" s="166"/>
      <c r="I6" s="167"/>
      <c r="J6" s="106"/>
      <c r="K6" s="229" t="s">
        <v>2</v>
      </c>
      <c r="L6" s="229"/>
      <c r="M6" s="229"/>
      <c r="N6" s="229"/>
    </row>
    <row r="7" spans="1:14" s="1" customFormat="1" ht="38.25" customHeight="1">
      <c r="A7" s="52" t="s">
        <v>3</v>
      </c>
      <c r="B7" s="179" t="s">
        <v>4</v>
      </c>
      <c r="C7" s="196" t="s">
        <v>5</v>
      </c>
      <c r="D7" s="184" t="s">
        <v>6</v>
      </c>
      <c r="E7" s="54" t="s">
        <v>7</v>
      </c>
      <c r="F7" s="53" t="s">
        <v>8</v>
      </c>
      <c r="G7" s="53" t="s">
        <v>9</v>
      </c>
      <c r="H7" s="52" t="s">
        <v>10</v>
      </c>
      <c r="I7" s="55" t="s">
        <v>11</v>
      </c>
      <c r="J7" s="53" t="s">
        <v>12</v>
      </c>
      <c r="K7" s="53" t="s">
        <v>13</v>
      </c>
      <c r="L7" s="53" t="s">
        <v>14</v>
      </c>
      <c r="M7" s="53" t="s">
        <v>15</v>
      </c>
      <c r="N7" s="53" t="s">
        <v>16</v>
      </c>
    </row>
    <row r="8" spans="1:14" s="3" customFormat="1" ht="90" customHeight="1">
      <c r="A8" s="56">
        <v>1</v>
      </c>
      <c r="B8" s="154" t="s">
        <v>17</v>
      </c>
      <c r="C8" s="193" t="s">
        <v>18</v>
      </c>
      <c r="D8" s="185" t="str">
        <f t="shared" ref="D8:D36" si="0">RIGHT(C8,4)</f>
        <v>1950</v>
      </c>
      <c r="E8" s="57" t="s">
        <v>19</v>
      </c>
      <c r="F8" s="57" t="s">
        <v>393</v>
      </c>
      <c r="G8" s="57" t="s">
        <v>20</v>
      </c>
      <c r="H8" s="57" t="s">
        <v>21</v>
      </c>
      <c r="I8" s="56" t="s">
        <v>22</v>
      </c>
      <c r="J8" s="58" t="s">
        <v>2445</v>
      </c>
      <c r="K8" s="57" t="s">
        <v>23</v>
      </c>
      <c r="L8" s="77" t="s">
        <v>24</v>
      </c>
      <c r="M8" s="57"/>
      <c r="N8" s="56" t="s">
        <v>25</v>
      </c>
    </row>
    <row r="9" spans="1:14" s="3" customFormat="1" ht="72" customHeight="1">
      <c r="A9" s="56">
        <v>2</v>
      </c>
      <c r="B9" s="154" t="s">
        <v>17</v>
      </c>
      <c r="C9" s="193" t="s">
        <v>18</v>
      </c>
      <c r="D9" s="185" t="str">
        <f t="shared" si="0"/>
        <v>1950</v>
      </c>
      <c r="E9" s="57" t="s">
        <v>19</v>
      </c>
      <c r="F9" s="57" t="s">
        <v>393</v>
      </c>
      <c r="G9" s="57" t="s">
        <v>20</v>
      </c>
      <c r="H9" s="57" t="s">
        <v>26</v>
      </c>
      <c r="I9" s="56" t="s">
        <v>22</v>
      </c>
      <c r="J9" s="58" t="s">
        <v>2421</v>
      </c>
      <c r="K9" s="57" t="s">
        <v>27</v>
      </c>
      <c r="L9" s="57" t="s">
        <v>28</v>
      </c>
      <c r="M9" s="57"/>
      <c r="N9" s="56" t="s">
        <v>25</v>
      </c>
    </row>
    <row r="10" spans="1:14" s="3" customFormat="1" ht="84" customHeight="1">
      <c r="A10" s="56">
        <v>3</v>
      </c>
      <c r="B10" s="154" t="s">
        <v>17</v>
      </c>
      <c r="C10" s="193" t="s">
        <v>18</v>
      </c>
      <c r="D10" s="185" t="str">
        <f t="shared" si="0"/>
        <v>1950</v>
      </c>
      <c r="E10" s="57" t="s">
        <v>19</v>
      </c>
      <c r="F10" s="57" t="s">
        <v>393</v>
      </c>
      <c r="G10" s="57" t="s">
        <v>20</v>
      </c>
      <c r="H10" s="57" t="s">
        <v>29</v>
      </c>
      <c r="I10" s="56" t="s">
        <v>22</v>
      </c>
      <c r="J10" s="58" t="s">
        <v>2410</v>
      </c>
      <c r="K10" s="57" t="s">
        <v>30</v>
      </c>
      <c r="L10" s="57" t="s">
        <v>31</v>
      </c>
      <c r="M10" s="57"/>
      <c r="N10" s="56" t="s">
        <v>25</v>
      </c>
    </row>
    <row r="11" spans="1:14" s="3" customFormat="1" ht="75.75" customHeight="1">
      <c r="A11" s="56">
        <v>4</v>
      </c>
      <c r="B11" s="154" t="s">
        <v>17</v>
      </c>
      <c r="C11" s="193" t="s">
        <v>18</v>
      </c>
      <c r="D11" s="185" t="str">
        <f t="shared" si="0"/>
        <v>1950</v>
      </c>
      <c r="E11" s="57" t="s">
        <v>19</v>
      </c>
      <c r="F11" s="57" t="s">
        <v>393</v>
      </c>
      <c r="G11" s="57" t="s">
        <v>20</v>
      </c>
      <c r="H11" s="57" t="s">
        <v>32</v>
      </c>
      <c r="I11" s="56" t="s">
        <v>22</v>
      </c>
      <c r="J11" s="58" t="s">
        <v>2446</v>
      </c>
      <c r="K11" s="57" t="s">
        <v>33</v>
      </c>
      <c r="L11" s="57" t="s">
        <v>34</v>
      </c>
      <c r="M11" s="57"/>
      <c r="N11" s="56" t="s">
        <v>25</v>
      </c>
    </row>
    <row r="12" spans="1:14" s="3" customFormat="1" ht="90" customHeight="1">
      <c r="A12" s="56">
        <v>5</v>
      </c>
      <c r="B12" s="154" t="s">
        <v>17</v>
      </c>
      <c r="C12" s="193" t="s">
        <v>18</v>
      </c>
      <c r="D12" s="185" t="str">
        <f t="shared" si="0"/>
        <v>1950</v>
      </c>
      <c r="E12" s="57" t="s">
        <v>19</v>
      </c>
      <c r="F12" s="57" t="s">
        <v>393</v>
      </c>
      <c r="G12" s="57" t="s">
        <v>20</v>
      </c>
      <c r="H12" s="57" t="s">
        <v>35</v>
      </c>
      <c r="I12" s="56" t="s">
        <v>22</v>
      </c>
      <c r="J12" s="58" t="s">
        <v>2446</v>
      </c>
      <c r="K12" s="57" t="s">
        <v>36</v>
      </c>
      <c r="L12" s="57" t="s">
        <v>37</v>
      </c>
      <c r="M12" s="57"/>
      <c r="N12" s="56" t="s">
        <v>25</v>
      </c>
    </row>
    <row r="13" spans="1:14" s="3" customFormat="1" ht="51" customHeight="1">
      <c r="A13" s="56">
        <v>6</v>
      </c>
      <c r="B13" s="154" t="s">
        <v>17</v>
      </c>
      <c r="C13" s="193" t="s">
        <v>18</v>
      </c>
      <c r="D13" s="185" t="str">
        <f t="shared" si="0"/>
        <v>1950</v>
      </c>
      <c r="E13" s="57" t="s">
        <v>19</v>
      </c>
      <c r="F13" s="57" t="s">
        <v>393</v>
      </c>
      <c r="G13" s="57" t="s">
        <v>20</v>
      </c>
      <c r="H13" s="57" t="s">
        <v>38</v>
      </c>
      <c r="I13" s="56" t="s">
        <v>22</v>
      </c>
      <c r="J13" s="58" t="s">
        <v>39</v>
      </c>
      <c r="K13" s="57" t="s">
        <v>40</v>
      </c>
      <c r="L13" s="57" t="s">
        <v>41</v>
      </c>
      <c r="M13" s="57"/>
      <c r="N13" s="56" t="s">
        <v>25</v>
      </c>
    </row>
    <row r="14" spans="1:14" s="3" customFormat="1" ht="96.75" customHeight="1">
      <c r="A14" s="56">
        <v>7</v>
      </c>
      <c r="B14" s="180" t="s">
        <v>42</v>
      </c>
      <c r="C14" s="193" t="s">
        <v>43</v>
      </c>
      <c r="D14" s="186" t="str">
        <f t="shared" si="0"/>
        <v>1950</v>
      </c>
      <c r="E14" s="207" t="s">
        <v>44</v>
      </c>
      <c r="F14" s="60" t="s">
        <v>45</v>
      </c>
      <c r="G14" s="61" t="s">
        <v>46</v>
      </c>
      <c r="H14" s="62" t="s">
        <v>47</v>
      </c>
      <c r="I14" s="59" t="s">
        <v>22</v>
      </c>
      <c r="J14" s="60" t="s">
        <v>48</v>
      </c>
      <c r="K14" s="60" t="s">
        <v>49</v>
      </c>
      <c r="L14" s="60" t="s">
        <v>50</v>
      </c>
      <c r="M14" s="60"/>
      <c r="N14" s="56" t="s">
        <v>25</v>
      </c>
    </row>
    <row r="15" spans="1:14" s="3" customFormat="1" ht="76.5" customHeight="1">
      <c r="A15" s="56">
        <v>8</v>
      </c>
      <c r="B15" s="180" t="s">
        <v>42</v>
      </c>
      <c r="C15" s="193" t="s">
        <v>51</v>
      </c>
      <c r="D15" s="186" t="str">
        <f t="shared" ref="D15" si="1">RIGHT(C15,4)</f>
        <v>1968</v>
      </c>
      <c r="E15" s="206" t="s">
        <v>52</v>
      </c>
      <c r="F15" s="60" t="s">
        <v>53</v>
      </c>
      <c r="G15" s="59" t="s">
        <v>54</v>
      </c>
      <c r="H15" s="62" t="s">
        <v>55</v>
      </c>
      <c r="I15" s="59" t="s">
        <v>22</v>
      </c>
      <c r="J15" s="60" t="s">
        <v>2515</v>
      </c>
      <c r="K15" s="60" t="s">
        <v>56</v>
      </c>
      <c r="L15" s="60" t="s">
        <v>57</v>
      </c>
      <c r="M15" s="60" t="s">
        <v>58</v>
      </c>
      <c r="N15" s="56" t="s">
        <v>59</v>
      </c>
    </row>
    <row r="16" spans="1:14" s="3" customFormat="1" ht="79.5" customHeight="1">
      <c r="A16" s="56">
        <v>9</v>
      </c>
      <c r="B16" s="154" t="s">
        <v>60</v>
      </c>
      <c r="C16" s="193" t="s">
        <v>61</v>
      </c>
      <c r="D16" s="187">
        <v>1971</v>
      </c>
      <c r="E16" s="57" t="s">
        <v>62</v>
      </c>
      <c r="F16" s="57" t="s">
        <v>63</v>
      </c>
      <c r="G16" s="57" t="s">
        <v>64</v>
      </c>
      <c r="H16" s="57" t="s">
        <v>65</v>
      </c>
      <c r="I16" s="56" t="s">
        <v>22</v>
      </c>
      <c r="J16" s="58" t="s">
        <v>66</v>
      </c>
      <c r="K16" s="57" t="s">
        <v>67</v>
      </c>
      <c r="L16" s="57" t="s">
        <v>68</v>
      </c>
      <c r="M16" s="57"/>
      <c r="N16" s="56" t="s">
        <v>25</v>
      </c>
    </row>
    <row r="17" spans="1:14" s="3" customFormat="1" ht="71.25" customHeight="1">
      <c r="A17" s="56">
        <v>10</v>
      </c>
      <c r="B17" s="180" t="s">
        <v>69</v>
      </c>
      <c r="C17" s="59" t="s">
        <v>70</v>
      </c>
      <c r="D17" s="187">
        <v>1973</v>
      </c>
      <c r="E17" s="77" t="s">
        <v>71</v>
      </c>
      <c r="F17" s="77" t="s">
        <v>386</v>
      </c>
      <c r="G17" s="64" t="s">
        <v>73</v>
      </c>
      <c r="H17" s="64" t="s">
        <v>74</v>
      </c>
      <c r="I17" s="65" t="s">
        <v>22</v>
      </c>
      <c r="J17" s="64" t="s">
        <v>2447</v>
      </c>
      <c r="K17" s="69" t="s">
        <v>75</v>
      </c>
      <c r="L17" s="69" t="s">
        <v>76</v>
      </c>
      <c r="M17" s="77"/>
      <c r="N17" s="56" t="s">
        <v>25</v>
      </c>
    </row>
    <row r="18" spans="1:14" s="3" customFormat="1" ht="63.75" customHeight="1">
      <c r="A18" s="56">
        <v>11</v>
      </c>
      <c r="B18" s="180" t="s">
        <v>69</v>
      </c>
      <c r="C18" s="193" t="s">
        <v>2227</v>
      </c>
      <c r="D18" s="187">
        <v>1974</v>
      </c>
      <c r="E18" s="77" t="s">
        <v>2172</v>
      </c>
      <c r="F18" s="77" t="s">
        <v>512</v>
      </c>
      <c r="G18" s="64" t="s">
        <v>46</v>
      </c>
      <c r="H18" s="64" t="s">
        <v>2173</v>
      </c>
      <c r="I18" s="65" t="s">
        <v>22</v>
      </c>
      <c r="J18" s="64" t="s">
        <v>2447</v>
      </c>
      <c r="K18" s="66" t="s">
        <v>264</v>
      </c>
      <c r="L18" s="80" t="s">
        <v>1105</v>
      </c>
      <c r="M18" s="77" t="s">
        <v>2174</v>
      </c>
      <c r="N18" s="56" t="s">
        <v>210</v>
      </c>
    </row>
    <row r="19" spans="1:14" s="3" customFormat="1" ht="39.75" customHeight="1">
      <c r="A19" s="56">
        <v>12</v>
      </c>
      <c r="B19" s="180" t="s">
        <v>69</v>
      </c>
      <c r="C19" s="59" t="s">
        <v>77</v>
      </c>
      <c r="D19" s="187">
        <v>1974</v>
      </c>
      <c r="E19" s="64" t="s">
        <v>78</v>
      </c>
      <c r="F19" s="64" t="s">
        <v>79</v>
      </c>
      <c r="G19" s="64" t="s">
        <v>80</v>
      </c>
      <c r="H19" s="64" t="s">
        <v>81</v>
      </c>
      <c r="I19" s="56" t="s">
        <v>22</v>
      </c>
      <c r="J19" s="75" t="s">
        <v>2448</v>
      </c>
      <c r="K19" s="66" t="s">
        <v>82</v>
      </c>
      <c r="L19" s="64" t="s">
        <v>83</v>
      </c>
      <c r="M19" s="64"/>
      <c r="N19" s="56" t="s">
        <v>25</v>
      </c>
    </row>
    <row r="20" spans="1:14" s="3" customFormat="1" ht="321" customHeight="1">
      <c r="A20" s="56">
        <v>13</v>
      </c>
      <c r="B20" s="180" t="s">
        <v>84</v>
      </c>
      <c r="C20" s="59" t="s">
        <v>77</v>
      </c>
      <c r="D20" s="187">
        <v>1974</v>
      </c>
      <c r="E20" s="64" t="s">
        <v>78</v>
      </c>
      <c r="F20" s="64" t="s">
        <v>79</v>
      </c>
      <c r="G20" s="64" t="s">
        <v>85</v>
      </c>
      <c r="H20" s="153" t="s">
        <v>2064</v>
      </c>
      <c r="I20" s="56" t="s">
        <v>22</v>
      </c>
      <c r="J20" s="75" t="s">
        <v>2449</v>
      </c>
      <c r="K20" s="77" t="s">
        <v>87</v>
      </c>
      <c r="L20" s="77" t="s">
        <v>88</v>
      </c>
      <c r="M20" s="77"/>
      <c r="N20" s="56" t="s">
        <v>25</v>
      </c>
    </row>
    <row r="21" spans="1:14" s="3" customFormat="1" ht="82.5" customHeight="1">
      <c r="A21" s="56">
        <v>14</v>
      </c>
      <c r="B21" s="154" t="s">
        <v>17</v>
      </c>
      <c r="C21" s="193" t="s">
        <v>89</v>
      </c>
      <c r="D21" s="187" t="str">
        <f t="shared" si="0"/>
        <v>1979</v>
      </c>
      <c r="E21" s="57" t="s">
        <v>90</v>
      </c>
      <c r="F21" s="57" t="s">
        <v>393</v>
      </c>
      <c r="G21" s="57" t="s">
        <v>91</v>
      </c>
      <c r="H21" s="57" t="s">
        <v>92</v>
      </c>
      <c r="I21" s="56" t="s">
        <v>22</v>
      </c>
      <c r="J21" s="58" t="s">
        <v>2409</v>
      </c>
      <c r="K21" s="57" t="s">
        <v>93</v>
      </c>
      <c r="L21" s="57" t="s">
        <v>94</v>
      </c>
      <c r="M21" s="57"/>
      <c r="N21" s="56" t="s">
        <v>25</v>
      </c>
    </row>
    <row r="22" spans="1:14" s="3" customFormat="1" ht="47.25" customHeight="1">
      <c r="A22" s="56">
        <v>15</v>
      </c>
      <c r="B22" s="154" t="s">
        <v>17</v>
      </c>
      <c r="C22" s="193" t="s">
        <v>89</v>
      </c>
      <c r="D22" s="187" t="str">
        <f t="shared" si="0"/>
        <v>1979</v>
      </c>
      <c r="E22" s="57" t="s">
        <v>90</v>
      </c>
      <c r="F22" s="57" t="s">
        <v>393</v>
      </c>
      <c r="G22" s="57" t="s">
        <v>91</v>
      </c>
      <c r="H22" s="57" t="s">
        <v>95</v>
      </c>
      <c r="I22" s="56" t="s">
        <v>22</v>
      </c>
      <c r="J22" s="58" t="s">
        <v>2450</v>
      </c>
      <c r="K22" s="57" t="s">
        <v>96</v>
      </c>
      <c r="L22" s="57" t="s">
        <v>97</v>
      </c>
      <c r="M22" s="57"/>
      <c r="N22" s="56" t="s">
        <v>25</v>
      </c>
    </row>
    <row r="23" spans="1:14" s="3" customFormat="1" ht="55.5" customHeight="1">
      <c r="A23" s="56">
        <v>16</v>
      </c>
      <c r="B23" s="154" t="s">
        <v>17</v>
      </c>
      <c r="C23" s="193" t="s">
        <v>89</v>
      </c>
      <c r="D23" s="187" t="str">
        <f t="shared" si="0"/>
        <v>1979</v>
      </c>
      <c r="E23" s="57" t="s">
        <v>90</v>
      </c>
      <c r="F23" s="57" t="s">
        <v>393</v>
      </c>
      <c r="G23" s="57" t="s">
        <v>91</v>
      </c>
      <c r="H23" s="57" t="s">
        <v>98</v>
      </c>
      <c r="I23" s="56" t="s">
        <v>22</v>
      </c>
      <c r="J23" s="58" t="s">
        <v>2438</v>
      </c>
      <c r="K23" s="57" t="s">
        <v>99</v>
      </c>
      <c r="L23" s="57" t="s">
        <v>100</v>
      </c>
      <c r="M23" s="57"/>
      <c r="N23" s="56" t="s">
        <v>25</v>
      </c>
    </row>
    <row r="24" spans="1:14" s="3" customFormat="1" ht="43.5" customHeight="1">
      <c r="A24" s="56">
        <v>17</v>
      </c>
      <c r="B24" s="154" t="s">
        <v>17</v>
      </c>
      <c r="C24" s="193" t="s">
        <v>89</v>
      </c>
      <c r="D24" s="187" t="str">
        <f t="shared" si="0"/>
        <v>1979</v>
      </c>
      <c r="E24" s="57" t="s">
        <v>90</v>
      </c>
      <c r="F24" s="57" t="s">
        <v>393</v>
      </c>
      <c r="G24" s="57" t="s">
        <v>91</v>
      </c>
      <c r="H24" s="57" t="s">
        <v>101</v>
      </c>
      <c r="I24" s="56" t="s">
        <v>22</v>
      </c>
      <c r="J24" s="58" t="s">
        <v>2451</v>
      </c>
      <c r="K24" s="57" t="s">
        <v>102</v>
      </c>
      <c r="L24" s="57" t="s">
        <v>103</v>
      </c>
      <c r="M24" s="57"/>
      <c r="N24" s="56" t="s">
        <v>25</v>
      </c>
    </row>
    <row r="25" spans="1:14" s="3" customFormat="1" ht="43.5" customHeight="1">
      <c r="A25" s="56">
        <v>18</v>
      </c>
      <c r="B25" s="154" t="s">
        <v>17</v>
      </c>
      <c r="C25" s="193" t="s">
        <v>89</v>
      </c>
      <c r="D25" s="187" t="str">
        <f t="shared" si="0"/>
        <v>1979</v>
      </c>
      <c r="E25" s="57" t="s">
        <v>90</v>
      </c>
      <c r="F25" s="57" t="s">
        <v>393</v>
      </c>
      <c r="G25" s="57" t="s">
        <v>91</v>
      </c>
      <c r="H25" s="57" t="s">
        <v>104</v>
      </c>
      <c r="I25" s="56" t="s">
        <v>22</v>
      </c>
      <c r="J25" s="58" t="s">
        <v>2438</v>
      </c>
      <c r="K25" s="57" t="s">
        <v>105</v>
      </c>
      <c r="L25" s="60" t="s">
        <v>106</v>
      </c>
      <c r="M25" s="57"/>
      <c r="N25" s="56" t="s">
        <v>25</v>
      </c>
    </row>
    <row r="26" spans="1:14" s="3" customFormat="1" ht="63" customHeight="1">
      <c r="A26" s="56">
        <v>19</v>
      </c>
      <c r="B26" s="154" t="s">
        <v>17</v>
      </c>
      <c r="C26" s="193" t="s">
        <v>89</v>
      </c>
      <c r="D26" s="187" t="str">
        <f t="shared" si="0"/>
        <v>1979</v>
      </c>
      <c r="E26" s="57" t="s">
        <v>90</v>
      </c>
      <c r="F26" s="57" t="s">
        <v>393</v>
      </c>
      <c r="G26" s="57" t="s">
        <v>91</v>
      </c>
      <c r="H26" s="57" t="s">
        <v>107</v>
      </c>
      <c r="I26" s="56" t="s">
        <v>22</v>
      </c>
      <c r="J26" s="58" t="s">
        <v>2438</v>
      </c>
      <c r="K26" s="57" t="s">
        <v>108</v>
      </c>
      <c r="L26" s="57" t="s">
        <v>109</v>
      </c>
      <c r="M26" s="57"/>
      <c r="N26" s="56" t="s">
        <v>25</v>
      </c>
    </row>
    <row r="27" spans="1:14" s="3" customFormat="1" ht="59.25" customHeight="1">
      <c r="A27" s="56">
        <v>20</v>
      </c>
      <c r="B27" s="154" t="s">
        <v>17</v>
      </c>
      <c r="C27" s="193" t="s">
        <v>89</v>
      </c>
      <c r="D27" s="187" t="str">
        <f t="shared" si="0"/>
        <v>1979</v>
      </c>
      <c r="E27" s="57" t="s">
        <v>90</v>
      </c>
      <c r="F27" s="57" t="s">
        <v>393</v>
      </c>
      <c r="G27" s="57" t="s">
        <v>91</v>
      </c>
      <c r="H27" s="57" t="s">
        <v>110</v>
      </c>
      <c r="I27" s="56" t="s">
        <v>22</v>
      </c>
      <c r="J27" s="58" t="s">
        <v>2438</v>
      </c>
      <c r="K27" s="57" t="s">
        <v>111</v>
      </c>
      <c r="L27" s="57" t="s">
        <v>112</v>
      </c>
      <c r="M27" s="57"/>
      <c r="N27" s="56" t="s">
        <v>25</v>
      </c>
    </row>
    <row r="28" spans="1:14" s="3" customFormat="1" ht="55.5" customHeight="1">
      <c r="A28" s="56">
        <v>21</v>
      </c>
      <c r="B28" s="180" t="s">
        <v>69</v>
      </c>
      <c r="C28" s="59" t="s">
        <v>89</v>
      </c>
      <c r="D28" s="187">
        <v>1979</v>
      </c>
      <c r="E28" s="64" t="s">
        <v>152</v>
      </c>
      <c r="F28" s="57" t="s">
        <v>393</v>
      </c>
      <c r="G28" s="64" t="s">
        <v>2065</v>
      </c>
      <c r="H28" s="64" t="s">
        <v>2066</v>
      </c>
      <c r="I28" s="56" t="s">
        <v>22</v>
      </c>
      <c r="J28" s="75" t="s">
        <v>2452</v>
      </c>
      <c r="K28" s="77" t="s">
        <v>153</v>
      </c>
      <c r="L28" s="64" t="s">
        <v>154</v>
      </c>
      <c r="M28" s="64"/>
      <c r="N28" s="56" t="s">
        <v>25</v>
      </c>
    </row>
    <row r="29" spans="1:14" s="3" customFormat="1" ht="57" customHeight="1">
      <c r="A29" s="56">
        <v>22</v>
      </c>
      <c r="B29" s="180" t="s">
        <v>84</v>
      </c>
      <c r="C29" s="59" t="s">
        <v>89</v>
      </c>
      <c r="D29" s="187">
        <v>1979</v>
      </c>
      <c r="E29" s="64" t="s">
        <v>152</v>
      </c>
      <c r="F29" s="57" t="s">
        <v>393</v>
      </c>
      <c r="G29" s="64" t="s">
        <v>2067</v>
      </c>
      <c r="H29" s="64" t="s">
        <v>155</v>
      </c>
      <c r="I29" s="56" t="s">
        <v>22</v>
      </c>
      <c r="J29" s="75" t="s">
        <v>156</v>
      </c>
      <c r="K29" s="69" t="s">
        <v>157</v>
      </c>
      <c r="L29" s="64" t="s">
        <v>158</v>
      </c>
      <c r="M29" s="64"/>
      <c r="N29" s="56" t="s">
        <v>25</v>
      </c>
    </row>
    <row r="30" spans="1:14" s="3" customFormat="1" ht="150.75" customHeight="1">
      <c r="A30" s="56">
        <v>23</v>
      </c>
      <c r="B30" s="180" t="s">
        <v>84</v>
      </c>
      <c r="C30" s="59" t="s">
        <v>89</v>
      </c>
      <c r="D30" s="187">
        <v>1979</v>
      </c>
      <c r="E30" s="64" t="s">
        <v>152</v>
      </c>
      <c r="F30" s="57" t="s">
        <v>393</v>
      </c>
      <c r="G30" s="64" t="s">
        <v>2068</v>
      </c>
      <c r="H30" s="64" t="s">
        <v>159</v>
      </c>
      <c r="I30" s="56" t="s">
        <v>22</v>
      </c>
      <c r="J30" s="75" t="s">
        <v>2453</v>
      </c>
      <c r="K30" s="69" t="s">
        <v>160</v>
      </c>
      <c r="L30" s="64" t="s">
        <v>161</v>
      </c>
      <c r="M30" s="64"/>
      <c r="N30" s="56" t="s">
        <v>25</v>
      </c>
    </row>
    <row r="31" spans="1:14" s="3" customFormat="1" ht="116.25" customHeight="1">
      <c r="A31" s="56">
        <v>24</v>
      </c>
      <c r="B31" s="180" t="s">
        <v>84</v>
      </c>
      <c r="C31" s="59" t="s">
        <v>89</v>
      </c>
      <c r="D31" s="187">
        <v>1979</v>
      </c>
      <c r="E31" s="64" t="s">
        <v>152</v>
      </c>
      <c r="F31" s="57" t="s">
        <v>393</v>
      </c>
      <c r="G31" s="64" t="s">
        <v>2069</v>
      </c>
      <c r="H31" s="64" t="s">
        <v>2070</v>
      </c>
      <c r="I31" s="56" t="s">
        <v>22</v>
      </c>
      <c r="J31" s="75" t="s">
        <v>2454</v>
      </c>
      <c r="K31" s="69" t="s">
        <v>162</v>
      </c>
      <c r="L31" s="69" t="s">
        <v>163</v>
      </c>
      <c r="M31" s="64"/>
      <c r="N31" s="56" t="s">
        <v>25</v>
      </c>
    </row>
    <row r="32" spans="1:14" s="3" customFormat="1" ht="241.5" customHeight="1">
      <c r="A32" s="56">
        <v>25</v>
      </c>
      <c r="B32" s="180" t="s">
        <v>84</v>
      </c>
      <c r="C32" s="59" t="s">
        <v>89</v>
      </c>
      <c r="D32" s="187">
        <v>1979</v>
      </c>
      <c r="E32" s="64" t="s">
        <v>152</v>
      </c>
      <c r="F32" s="57" t="s">
        <v>393</v>
      </c>
      <c r="G32" s="64" t="s">
        <v>2071</v>
      </c>
      <c r="H32" s="64" t="s">
        <v>2072</v>
      </c>
      <c r="I32" s="56" t="s">
        <v>22</v>
      </c>
      <c r="J32" s="75" t="s">
        <v>2455</v>
      </c>
      <c r="K32" s="69" t="s">
        <v>164</v>
      </c>
      <c r="L32" s="69" t="s">
        <v>165</v>
      </c>
      <c r="M32" s="64"/>
      <c r="N32" s="56" t="s">
        <v>25</v>
      </c>
    </row>
    <row r="33" spans="1:14" s="3" customFormat="1" ht="42.75" customHeight="1">
      <c r="A33" s="56">
        <v>26</v>
      </c>
      <c r="B33" s="180" t="s">
        <v>84</v>
      </c>
      <c r="C33" s="59" t="s">
        <v>89</v>
      </c>
      <c r="D33" s="187">
        <v>1979</v>
      </c>
      <c r="E33" s="64" t="s">
        <v>152</v>
      </c>
      <c r="F33" s="57" t="s">
        <v>393</v>
      </c>
      <c r="G33" s="64" t="s">
        <v>2073</v>
      </c>
      <c r="H33" s="64" t="s">
        <v>166</v>
      </c>
      <c r="I33" s="56" t="s">
        <v>22</v>
      </c>
      <c r="J33" s="75" t="s">
        <v>2456</v>
      </c>
      <c r="K33" s="69" t="s">
        <v>167</v>
      </c>
      <c r="L33" s="69" t="s">
        <v>168</v>
      </c>
      <c r="M33" s="64"/>
      <c r="N33" s="56" t="s">
        <v>25</v>
      </c>
    </row>
    <row r="34" spans="1:14" s="3" customFormat="1" ht="69" customHeight="1">
      <c r="A34" s="56">
        <v>27</v>
      </c>
      <c r="B34" s="180" t="s">
        <v>84</v>
      </c>
      <c r="C34" s="193" t="s">
        <v>89</v>
      </c>
      <c r="D34" s="187">
        <v>1979</v>
      </c>
      <c r="E34" s="64" t="s">
        <v>152</v>
      </c>
      <c r="F34" s="57" t="s">
        <v>393</v>
      </c>
      <c r="G34" s="64" t="s">
        <v>176</v>
      </c>
      <c r="H34" s="64" t="s">
        <v>2075</v>
      </c>
      <c r="I34" s="56" t="s">
        <v>22</v>
      </c>
      <c r="J34" s="75" t="s">
        <v>177</v>
      </c>
      <c r="K34" s="64" t="s">
        <v>178</v>
      </c>
      <c r="L34" s="64" t="s">
        <v>179</v>
      </c>
      <c r="M34" s="64"/>
      <c r="N34" s="56" t="s">
        <v>25</v>
      </c>
    </row>
    <row r="35" spans="1:14" s="3" customFormat="1" ht="50.25" customHeight="1">
      <c r="A35" s="56">
        <v>28</v>
      </c>
      <c r="B35" s="180" t="s">
        <v>69</v>
      </c>
      <c r="C35" s="59" t="s">
        <v>89</v>
      </c>
      <c r="D35" s="187">
        <v>1979</v>
      </c>
      <c r="E35" s="64" t="s">
        <v>152</v>
      </c>
      <c r="F35" s="57" t="s">
        <v>393</v>
      </c>
      <c r="G35" s="64" t="s">
        <v>2074</v>
      </c>
      <c r="H35" s="64" t="s">
        <v>169</v>
      </c>
      <c r="I35" s="56" t="s">
        <v>22</v>
      </c>
      <c r="J35" s="75" t="s">
        <v>2497</v>
      </c>
      <c r="K35" s="69" t="s">
        <v>170</v>
      </c>
      <c r="L35" s="69" t="s">
        <v>171</v>
      </c>
      <c r="M35" s="64"/>
      <c r="N35" s="56" t="s">
        <v>25</v>
      </c>
    </row>
    <row r="36" spans="1:14" s="3" customFormat="1" ht="66.75" customHeight="1">
      <c r="A36" s="56">
        <v>29</v>
      </c>
      <c r="B36" s="154" t="s">
        <v>17</v>
      </c>
      <c r="C36" s="193" t="s">
        <v>113</v>
      </c>
      <c r="D36" s="187" t="str">
        <f t="shared" si="0"/>
        <v>1979</v>
      </c>
      <c r="E36" s="57" t="s">
        <v>114</v>
      </c>
      <c r="F36" s="57" t="s">
        <v>115</v>
      </c>
      <c r="G36" s="57" t="s">
        <v>116</v>
      </c>
      <c r="H36" s="57" t="s">
        <v>117</v>
      </c>
      <c r="I36" s="56" t="s">
        <v>22</v>
      </c>
      <c r="J36" s="58" t="s">
        <v>2422</v>
      </c>
      <c r="K36" s="57" t="s">
        <v>119</v>
      </c>
      <c r="L36" s="57" t="s">
        <v>120</v>
      </c>
      <c r="M36" s="57"/>
      <c r="N36" s="56" t="s">
        <v>25</v>
      </c>
    </row>
    <row r="37" spans="1:14" s="3" customFormat="1" ht="56.25" customHeight="1">
      <c r="A37" s="56">
        <v>30</v>
      </c>
      <c r="B37" s="154" t="s">
        <v>17</v>
      </c>
      <c r="C37" s="193" t="s">
        <v>113</v>
      </c>
      <c r="D37" s="187" t="str">
        <f t="shared" ref="D37:D74" si="2">RIGHT(C37,4)</f>
        <v>1979</v>
      </c>
      <c r="E37" s="57" t="s">
        <v>114</v>
      </c>
      <c r="F37" s="57" t="s">
        <v>115</v>
      </c>
      <c r="G37" s="57" t="s">
        <v>121</v>
      </c>
      <c r="H37" s="57" t="s">
        <v>122</v>
      </c>
      <c r="I37" s="56" t="s">
        <v>22</v>
      </c>
      <c r="J37" s="58" t="s">
        <v>2423</v>
      </c>
      <c r="K37" s="57" t="s">
        <v>123</v>
      </c>
      <c r="L37" s="57" t="s">
        <v>124</v>
      </c>
      <c r="M37" s="57"/>
      <c r="N37" s="56" t="s">
        <v>25</v>
      </c>
    </row>
    <row r="38" spans="1:14" s="3" customFormat="1" ht="87" customHeight="1">
      <c r="A38" s="56">
        <v>31</v>
      </c>
      <c r="B38" s="154" t="s">
        <v>17</v>
      </c>
      <c r="C38" s="193" t="s">
        <v>113</v>
      </c>
      <c r="D38" s="187" t="str">
        <f t="shared" si="2"/>
        <v>1979</v>
      </c>
      <c r="E38" s="57" t="s">
        <v>114</v>
      </c>
      <c r="F38" s="57" t="s">
        <v>115</v>
      </c>
      <c r="G38" s="57" t="s">
        <v>121</v>
      </c>
      <c r="H38" s="57" t="s">
        <v>125</v>
      </c>
      <c r="I38" s="56" t="s">
        <v>22</v>
      </c>
      <c r="J38" s="58" t="s">
        <v>118</v>
      </c>
      <c r="K38" s="57" t="s">
        <v>123</v>
      </c>
      <c r="L38" s="57" t="s">
        <v>126</v>
      </c>
      <c r="M38" s="57"/>
      <c r="N38" s="56" t="s">
        <v>25</v>
      </c>
    </row>
    <row r="39" spans="1:14" s="3" customFormat="1" ht="138.75" customHeight="1">
      <c r="A39" s="56">
        <v>32</v>
      </c>
      <c r="B39" s="154" t="s">
        <v>17</v>
      </c>
      <c r="C39" s="193" t="s">
        <v>113</v>
      </c>
      <c r="D39" s="187" t="str">
        <f t="shared" si="2"/>
        <v>1979</v>
      </c>
      <c r="E39" s="57" t="s">
        <v>114</v>
      </c>
      <c r="F39" s="57" t="s">
        <v>115</v>
      </c>
      <c r="G39" s="57" t="s">
        <v>121</v>
      </c>
      <c r="H39" s="57" t="s">
        <v>127</v>
      </c>
      <c r="I39" s="56" t="s">
        <v>22</v>
      </c>
      <c r="J39" s="58" t="s">
        <v>118</v>
      </c>
      <c r="K39" s="57" t="s">
        <v>123</v>
      </c>
      <c r="L39" s="57" t="s">
        <v>128</v>
      </c>
      <c r="M39" s="57"/>
      <c r="N39" s="56" t="s">
        <v>25</v>
      </c>
    </row>
    <row r="40" spans="1:14" s="3" customFormat="1" ht="96.75" customHeight="1">
      <c r="A40" s="56">
        <v>33</v>
      </c>
      <c r="B40" s="154" t="s">
        <v>17</v>
      </c>
      <c r="C40" s="193" t="s">
        <v>113</v>
      </c>
      <c r="D40" s="187" t="str">
        <f t="shared" si="2"/>
        <v>1979</v>
      </c>
      <c r="E40" s="57" t="s">
        <v>114</v>
      </c>
      <c r="F40" s="57" t="s">
        <v>115</v>
      </c>
      <c r="G40" s="57" t="s">
        <v>121</v>
      </c>
      <c r="H40" s="57" t="s">
        <v>129</v>
      </c>
      <c r="I40" s="56" t="s">
        <v>22</v>
      </c>
      <c r="J40" s="58" t="s">
        <v>118</v>
      </c>
      <c r="K40" s="57" t="s">
        <v>123</v>
      </c>
      <c r="L40" s="57" t="s">
        <v>130</v>
      </c>
      <c r="M40" s="57"/>
      <c r="N40" s="56" t="s">
        <v>25</v>
      </c>
    </row>
    <row r="41" spans="1:14" s="3" customFormat="1" ht="121.5" customHeight="1">
      <c r="A41" s="56">
        <v>34</v>
      </c>
      <c r="B41" s="154" t="s">
        <v>17</v>
      </c>
      <c r="C41" s="193" t="s">
        <v>113</v>
      </c>
      <c r="D41" s="187" t="str">
        <f t="shared" si="2"/>
        <v>1979</v>
      </c>
      <c r="E41" s="57" t="s">
        <v>114</v>
      </c>
      <c r="F41" s="57" t="s">
        <v>115</v>
      </c>
      <c r="G41" s="57" t="s">
        <v>121</v>
      </c>
      <c r="H41" s="57" t="s">
        <v>131</v>
      </c>
      <c r="I41" s="56" t="s">
        <v>22</v>
      </c>
      <c r="J41" s="58" t="s">
        <v>118</v>
      </c>
      <c r="K41" s="57" t="s">
        <v>123</v>
      </c>
      <c r="L41" s="57" t="s">
        <v>132</v>
      </c>
      <c r="M41" s="57"/>
      <c r="N41" s="56" t="s">
        <v>25</v>
      </c>
    </row>
    <row r="42" spans="1:14" s="3" customFormat="1" ht="63.75" customHeight="1">
      <c r="A42" s="56">
        <v>35</v>
      </c>
      <c r="B42" s="154" t="s">
        <v>17</v>
      </c>
      <c r="C42" s="193" t="s">
        <v>113</v>
      </c>
      <c r="D42" s="187" t="str">
        <f t="shared" si="2"/>
        <v>1979</v>
      </c>
      <c r="E42" s="57" t="s">
        <v>114</v>
      </c>
      <c r="F42" s="57" t="s">
        <v>115</v>
      </c>
      <c r="G42" s="57" t="s">
        <v>121</v>
      </c>
      <c r="H42" s="57" t="s">
        <v>133</v>
      </c>
      <c r="I42" s="56" t="s">
        <v>22</v>
      </c>
      <c r="J42" s="58" t="s">
        <v>118</v>
      </c>
      <c r="K42" s="57" t="s">
        <v>134</v>
      </c>
      <c r="L42" s="77" t="s">
        <v>135</v>
      </c>
      <c r="M42" s="57"/>
      <c r="N42" s="56" t="s">
        <v>25</v>
      </c>
    </row>
    <row r="43" spans="1:14" s="3" customFormat="1" ht="87" customHeight="1">
      <c r="A43" s="56">
        <v>36</v>
      </c>
      <c r="B43" s="154" t="s">
        <v>17</v>
      </c>
      <c r="C43" s="193" t="s">
        <v>113</v>
      </c>
      <c r="D43" s="187" t="str">
        <f t="shared" si="2"/>
        <v>1979</v>
      </c>
      <c r="E43" s="57" t="s">
        <v>114</v>
      </c>
      <c r="F43" s="57" t="s">
        <v>115</v>
      </c>
      <c r="G43" s="57" t="s">
        <v>121</v>
      </c>
      <c r="H43" s="57" t="s">
        <v>136</v>
      </c>
      <c r="I43" s="56" t="s">
        <v>22</v>
      </c>
      <c r="J43" s="58" t="s">
        <v>118</v>
      </c>
      <c r="K43" s="57" t="s">
        <v>137</v>
      </c>
      <c r="L43" s="57" t="s">
        <v>138</v>
      </c>
      <c r="M43" s="57"/>
      <c r="N43" s="56" t="s">
        <v>25</v>
      </c>
    </row>
    <row r="44" spans="1:14" s="3" customFormat="1" ht="168.75" customHeight="1">
      <c r="A44" s="56">
        <v>37</v>
      </c>
      <c r="B44" s="154" t="s">
        <v>17</v>
      </c>
      <c r="C44" s="193" t="s">
        <v>139</v>
      </c>
      <c r="D44" s="187" t="str">
        <f t="shared" si="2"/>
        <v>1979</v>
      </c>
      <c r="E44" s="77" t="s">
        <v>140</v>
      </c>
      <c r="F44" s="57" t="s">
        <v>115</v>
      </c>
      <c r="G44" s="68" t="s">
        <v>142</v>
      </c>
      <c r="H44" s="57" t="s">
        <v>143</v>
      </c>
      <c r="I44" s="56" t="s">
        <v>22</v>
      </c>
      <c r="J44" s="58" t="s">
        <v>2516</v>
      </c>
      <c r="K44" s="77" t="s">
        <v>144</v>
      </c>
      <c r="L44" s="77" t="s">
        <v>145</v>
      </c>
      <c r="M44" s="77"/>
      <c r="N44" s="56" t="s">
        <v>25</v>
      </c>
    </row>
    <row r="45" spans="1:14" s="3" customFormat="1" ht="258" customHeight="1">
      <c r="A45" s="56">
        <v>38</v>
      </c>
      <c r="B45" s="154" t="s">
        <v>17</v>
      </c>
      <c r="C45" s="193" t="s">
        <v>113</v>
      </c>
      <c r="D45" s="187" t="str">
        <f t="shared" si="2"/>
        <v>1979</v>
      </c>
      <c r="E45" s="64" t="s">
        <v>146</v>
      </c>
      <c r="F45" s="57" t="s">
        <v>147</v>
      </c>
      <c r="G45" s="56" t="s">
        <v>148</v>
      </c>
      <c r="H45" s="57" t="s">
        <v>149</v>
      </c>
      <c r="I45" s="56" t="s">
        <v>22</v>
      </c>
      <c r="J45" s="64" t="s">
        <v>2457</v>
      </c>
      <c r="K45" s="64" t="s">
        <v>150</v>
      </c>
      <c r="L45" s="64" t="s">
        <v>151</v>
      </c>
      <c r="M45" s="64"/>
      <c r="N45" s="56" t="s">
        <v>25</v>
      </c>
    </row>
    <row r="46" spans="1:14" s="3" customFormat="1" ht="90.75" customHeight="1">
      <c r="A46" s="56">
        <v>39</v>
      </c>
      <c r="B46" s="154" t="s">
        <v>17</v>
      </c>
      <c r="C46" s="193" t="s">
        <v>113</v>
      </c>
      <c r="D46" s="187" t="str">
        <f t="shared" si="2"/>
        <v>1979</v>
      </c>
      <c r="E46" s="64" t="s">
        <v>146</v>
      </c>
      <c r="F46" s="57" t="s">
        <v>147</v>
      </c>
      <c r="G46" s="56" t="s">
        <v>172</v>
      </c>
      <c r="H46" s="57" t="s">
        <v>173</v>
      </c>
      <c r="I46" s="56" t="s">
        <v>22</v>
      </c>
      <c r="J46" s="64" t="s">
        <v>2438</v>
      </c>
      <c r="K46" s="64" t="s">
        <v>174</v>
      </c>
      <c r="L46" s="64" t="s">
        <v>175</v>
      </c>
      <c r="M46" s="64"/>
      <c r="N46" s="56" t="s">
        <v>25</v>
      </c>
    </row>
    <row r="47" spans="1:14" s="3" customFormat="1" ht="75.75" customHeight="1">
      <c r="A47" s="56">
        <v>40</v>
      </c>
      <c r="B47" s="154" t="s">
        <v>17</v>
      </c>
      <c r="C47" s="193" t="s">
        <v>113</v>
      </c>
      <c r="D47" s="187" t="str">
        <f t="shared" si="2"/>
        <v>1979</v>
      </c>
      <c r="E47" s="64" t="s">
        <v>146</v>
      </c>
      <c r="F47" s="57" t="s">
        <v>147</v>
      </c>
      <c r="G47" s="56" t="s">
        <v>180</v>
      </c>
      <c r="H47" s="77" t="s">
        <v>181</v>
      </c>
      <c r="I47" s="56" t="s">
        <v>22</v>
      </c>
      <c r="J47" s="64" t="s">
        <v>2438</v>
      </c>
      <c r="K47" s="64" t="s">
        <v>182</v>
      </c>
      <c r="L47" s="64" t="s">
        <v>183</v>
      </c>
      <c r="M47" s="64"/>
      <c r="N47" s="56" t="s">
        <v>25</v>
      </c>
    </row>
    <row r="48" spans="1:14" s="3" customFormat="1" ht="75.75" customHeight="1">
      <c r="A48" s="56">
        <v>41</v>
      </c>
      <c r="B48" s="154" t="s">
        <v>17</v>
      </c>
      <c r="C48" s="193" t="s">
        <v>113</v>
      </c>
      <c r="D48" s="187" t="str">
        <f t="shared" si="2"/>
        <v>1979</v>
      </c>
      <c r="E48" s="64" t="s">
        <v>146</v>
      </c>
      <c r="F48" s="57" t="s">
        <v>147</v>
      </c>
      <c r="G48" s="56" t="s">
        <v>184</v>
      </c>
      <c r="H48" s="57" t="s">
        <v>185</v>
      </c>
      <c r="I48" s="56" t="s">
        <v>22</v>
      </c>
      <c r="J48" s="64" t="s">
        <v>2438</v>
      </c>
      <c r="K48" s="64" t="s">
        <v>182</v>
      </c>
      <c r="L48" s="64" t="s">
        <v>186</v>
      </c>
      <c r="M48" s="64"/>
      <c r="N48" s="56" t="s">
        <v>25</v>
      </c>
    </row>
    <row r="49" spans="1:14" s="3" customFormat="1" ht="75.75" customHeight="1">
      <c r="A49" s="56">
        <v>42</v>
      </c>
      <c r="B49" s="154" t="s">
        <v>17</v>
      </c>
      <c r="C49" s="193" t="s">
        <v>113</v>
      </c>
      <c r="D49" s="187" t="str">
        <f t="shared" si="2"/>
        <v>1979</v>
      </c>
      <c r="E49" s="64" t="s">
        <v>146</v>
      </c>
      <c r="F49" s="57" t="s">
        <v>147</v>
      </c>
      <c r="G49" s="56" t="s">
        <v>187</v>
      </c>
      <c r="H49" s="57" t="s">
        <v>188</v>
      </c>
      <c r="I49" s="56" t="s">
        <v>22</v>
      </c>
      <c r="J49" s="58" t="s">
        <v>2407</v>
      </c>
      <c r="K49" s="64" t="s">
        <v>189</v>
      </c>
      <c r="L49" s="64" t="s">
        <v>190</v>
      </c>
      <c r="M49" s="64"/>
      <c r="N49" s="56" t="s">
        <v>25</v>
      </c>
    </row>
    <row r="50" spans="1:14" s="3" customFormat="1" ht="81" customHeight="1">
      <c r="A50" s="56">
        <v>43</v>
      </c>
      <c r="B50" s="154" t="s">
        <v>17</v>
      </c>
      <c r="C50" s="193" t="s">
        <v>191</v>
      </c>
      <c r="D50" s="187" t="str">
        <f t="shared" si="2"/>
        <v>1983</v>
      </c>
      <c r="E50" s="64" t="s">
        <v>192</v>
      </c>
      <c r="F50" s="57" t="s">
        <v>193</v>
      </c>
      <c r="G50" s="77" t="s">
        <v>46</v>
      </c>
      <c r="H50" s="57" t="s">
        <v>194</v>
      </c>
      <c r="I50" s="56" t="s">
        <v>22</v>
      </c>
      <c r="J50" s="58" t="s">
        <v>2517</v>
      </c>
      <c r="K50" s="64" t="s">
        <v>195</v>
      </c>
      <c r="L50" s="64" t="s">
        <v>196</v>
      </c>
      <c r="M50" s="64"/>
      <c r="N50" s="56" t="s">
        <v>25</v>
      </c>
    </row>
    <row r="51" spans="1:14" s="3" customFormat="1" ht="58.5" customHeight="1">
      <c r="A51" s="56">
        <v>44</v>
      </c>
      <c r="B51" s="154" t="s">
        <v>17</v>
      </c>
      <c r="C51" s="193" t="s">
        <v>191</v>
      </c>
      <c r="D51" s="187">
        <v>1983</v>
      </c>
      <c r="E51" s="57" t="s">
        <v>197</v>
      </c>
      <c r="F51" s="56" t="s">
        <v>198</v>
      </c>
      <c r="G51" s="56" t="s">
        <v>199</v>
      </c>
      <c r="H51" s="57" t="s">
        <v>200</v>
      </c>
      <c r="I51" s="56" t="s">
        <v>22</v>
      </c>
      <c r="J51" s="70" t="s">
        <v>2458</v>
      </c>
      <c r="K51" s="154" t="s">
        <v>201</v>
      </c>
      <c r="L51" s="57" t="s">
        <v>202</v>
      </c>
      <c r="M51" s="57"/>
      <c r="N51" s="56" t="s">
        <v>25</v>
      </c>
    </row>
    <row r="52" spans="1:14" s="3" customFormat="1" ht="58.5" customHeight="1">
      <c r="A52" s="56">
        <v>45</v>
      </c>
      <c r="B52" s="180" t="s">
        <v>17</v>
      </c>
      <c r="C52" s="193" t="s">
        <v>191</v>
      </c>
      <c r="D52" s="187">
        <v>1983</v>
      </c>
      <c r="E52" s="57" t="s">
        <v>197</v>
      </c>
      <c r="F52" s="56" t="s">
        <v>198</v>
      </c>
      <c r="G52" s="56" t="s">
        <v>199</v>
      </c>
      <c r="H52" s="57" t="s">
        <v>200</v>
      </c>
      <c r="I52" s="56" t="s">
        <v>22</v>
      </c>
      <c r="J52" s="57" t="s">
        <v>2459</v>
      </c>
      <c r="K52" s="57" t="s">
        <v>134</v>
      </c>
      <c r="L52" s="57" t="s">
        <v>203</v>
      </c>
      <c r="M52" s="57"/>
      <c r="N52" s="56" t="s">
        <v>25</v>
      </c>
    </row>
    <row r="53" spans="1:14" s="3" customFormat="1" ht="90" customHeight="1">
      <c r="A53" s="56">
        <v>46</v>
      </c>
      <c r="B53" s="154" t="s">
        <v>17</v>
      </c>
      <c r="C53" s="193" t="s">
        <v>217</v>
      </c>
      <c r="D53" s="187" t="str">
        <f>RIGHT(C53,4)</f>
        <v>1984</v>
      </c>
      <c r="E53" s="57" t="s">
        <v>218</v>
      </c>
      <c r="F53" s="56" t="s">
        <v>219</v>
      </c>
      <c r="G53" s="56" t="s">
        <v>220</v>
      </c>
      <c r="H53" s="57" t="s">
        <v>221</v>
      </c>
      <c r="I53" s="56" t="s">
        <v>22</v>
      </c>
      <c r="J53" s="58" t="s">
        <v>2375</v>
      </c>
      <c r="K53" s="57" t="s">
        <v>222</v>
      </c>
      <c r="L53" s="57" t="s">
        <v>223</v>
      </c>
      <c r="M53" s="57"/>
      <c r="N53" s="56" t="s">
        <v>25</v>
      </c>
    </row>
    <row r="54" spans="1:14" s="3" customFormat="1" ht="66.75" customHeight="1">
      <c r="A54" s="56">
        <v>47</v>
      </c>
      <c r="B54" s="154" t="s">
        <v>17</v>
      </c>
      <c r="C54" s="193" t="s">
        <v>217</v>
      </c>
      <c r="D54" s="187" t="str">
        <f>RIGHT(C54,4)</f>
        <v>1984</v>
      </c>
      <c r="E54" s="57" t="s">
        <v>218</v>
      </c>
      <c r="F54" s="56" t="s">
        <v>219</v>
      </c>
      <c r="G54" s="77" t="s">
        <v>46</v>
      </c>
      <c r="H54" s="57" t="s">
        <v>228</v>
      </c>
      <c r="I54" s="56" t="s">
        <v>22</v>
      </c>
      <c r="J54" s="58" t="s">
        <v>2376</v>
      </c>
      <c r="K54" s="57" t="s">
        <v>222</v>
      </c>
      <c r="L54" s="57" t="s">
        <v>223</v>
      </c>
      <c r="M54" s="57"/>
      <c r="N54" s="56" t="s">
        <v>25</v>
      </c>
    </row>
    <row r="55" spans="1:14" s="3" customFormat="1" ht="58.5" customHeight="1">
      <c r="A55" s="56">
        <v>48</v>
      </c>
      <c r="B55" s="154" t="s">
        <v>17</v>
      </c>
      <c r="C55" s="193" t="s">
        <v>211</v>
      </c>
      <c r="D55" s="187" t="str">
        <f>RIGHT(C55,4)</f>
        <v>1984</v>
      </c>
      <c r="E55" s="77" t="s">
        <v>212</v>
      </c>
      <c r="F55" s="77" t="s">
        <v>79</v>
      </c>
      <c r="G55" s="77" t="s">
        <v>213</v>
      </c>
      <c r="H55" s="57" t="s">
        <v>2076</v>
      </c>
      <c r="I55" s="56" t="s">
        <v>22</v>
      </c>
      <c r="J55" s="58" t="s">
        <v>2424</v>
      </c>
      <c r="K55" s="77" t="s">
        <v>214</v>
      </c>
      <c r="L55" s="57" t="s">
        <v>215</v>
      </c>
      <c r="M55" s="57" t="s">
        <v>216</v>
      </c>
      <c r="N55" s="56" t="s">
        <v>59</v>
      </c>
    </row>
    <row r="56" spans="1:14" s="3" customFormat="1" ht="70.5" customHeight="1">
      <c r="A56" s="56">
        <v>49</v>
      </c>
      <c r="B56" s="180" t="s">
        <v>84</v>
      </c>
      <c r="C56" s="193" t="s">
        <v>204</v>
      </c>
      <c r="D56" s="187">
        <v>1984</v>
      </c>
      <c r="E56" s="77" t="s">
        <v>205</v>
      </c>
      <c r="F56" s="77" t="s">
        <v>79</v>
      </c>
      <c r="G56" s="64">
        <v>7</v>
      </c>
      <c r="H56" s="64" t="s">
        <v>206</v>
      </c>
      <c r="I56" s="56" t="s">
        <v>22</v>
      </c>
      <c r="J56" s="64" t="s">
        <v>2460</v>
      </c>
      <c r="K56" s="64" t="s">
        <v>207</v>
      </c>
      <c r="L56" s="64" t="s">
        <v>208</v>
      </c>
      <c r="M56" s="64" t="s">
        <v>209</v>
      </c>
      <c r="N56" s="56" t="s">
        <v>210</v>
      </c>
    </row>
    <row r="57" spans="1:14" s="3" customFormat="1" ht="81" customHeight="1">
      <c r="A57" s="56">
        <v>50</v>
      </c>
      <c r="B57" s="154" t="s">
        <v>84</v>
      </c>
      <c r="C57" s="59" t="s">
        <v>204</v>
      </c>
      <c r="D57" s="187">
        <v>1984</v>
      </c>
      <c r="E57" s="208" t="s">
        <v>205</v>
      </c>
      <c r="F57" s="77" t="s">
        <v>79</v>
      </c>
      <c r="G57" s="64" t="s">
        <v>224</v>
      </c>
      <c r="H57" s="64" t="s">
        <v>206</v>
      </c>
      <c r="I57" s="56" t="s">
        <v>22</v>
      </c>
      <c r="J57" s="64" t="s">
        <v>2460</v>
      </c>
      <c r="K57" s="66" t="s">
        <v>225</v>
      </c>
      <c r="L57" s="66" t="s">
        <v>226</v>
      </c>
      <c r="M57" s="64" t="s">
        <v>227</v>
      </c>
      <c r="N57" s="56" t="s">
        <v>59</v>
      </c>
    </row>
    <row r="58" spans="1:14" s="3" customFormat="1" ht="58.5" customHeight="1">
      <c r="A58" s="56">
        <v>51</v>
      </c>
      <c r="B58" s="180" t="s">
        <v>242</v>
      </c>
      <c r="C58" s="193" t="s">
        <v>243</v>
      </c>
      <c r="D58" s="187" t="str">
        <f>RIGHT(C58,4)</f>
        <v>1986</v>
      </c>
      <c r="E58" s="208" t="s">
        <v>244</v>
      </c>
      <c r="F58" s="77" t="s">
        <v>245</v>
      </c>
      <c r="G58" s="77" t="s">
        <v>46</v>
      </c>
      <c r="H58" s="57" t="s">
        <v>246</v>
      </c>
      <c r="I58" s="56" t="s">
        <v>22</v>
      </c>
      <c r="J58" s="58" t="s">
        <v>247</v>
      </c>
      <c r="K58" s="77" t="s">
        <v>248</v>
      </c>
      <c r="L58" s="61" t="s">
        <v>249</v>
      </c>
      <c r="M58" s="77"/>
      <c r="N58" s="56" t="s">
        <v>25</v>
      </c>
    </row>
    <row r="59" spans="1:14" s="3" customFormat="1" ht="108" customHeight="1">
      <c r="A59" s="56">
        <v>52</v>
      </c>
      <c r="B59" s="154" t="s">
        <v>17</v>
      </c>
      <c r="C59" s="193" t="s">
        <v>229</v>
      </c>
      <c r="D59" s="187" t="str">
        <f t="shared" si="2"/>
        <v>1986</v>
      </c>
      <c r="E59" s="208" t="s">
        <v>230</v>
      </c>
      <c r="F59" s="77" t="s">
        <v>115</v>
      </c>
      <c r="G59" s="77" t="s">
        <v>231</v>
      </c>
      <c r="H59" s="57" t="s">
        <v>232</v>
      </c>
      <c r="I59" s="56" t="s">
        <v>22</v>
      </c>
      <c r="J59" s="58" t="s">
        <v>2518</v>
      </c>
      <c r="K59" s="77" t="s">
        <v>233</v>
      </c>
      <c r="L59" s="77" t="s">
        <v>234</v>
      </c>
      <c r="M59" s="77"/>
      <c r="N59" s="56" t="s">
        <v>25</v>
      </c>
    </row>
    <row r="60" spans="1:14" s="3" customFormat="1" ht="76.5" customHeight="1">
      <c r="A60" s="56">
        <v>53</v>
      </c>
      <c r="B60" s="154" t="s">
        <v>17</v>
      </c>
      <c r="C60" s="193" t="s">
        <v>229</v>
      </c>
      <c r="D60" s="187" t="str">
        <f t="shared" si="2"/>
        <v>1986</v>
      </c>
      <c r="E60" s="77" t="s">
        <v>230</v>
      </c>
      <c r="F60" s="77" t="s">
        <v>115</v>
      </c>
      <c r="G60" s="77" t="s">
        <v>231</v>
      </c>
      <c r="H60" s="57" t="s">
        <v>235</v>
      </c>
      <c r="I60" s="56" t="s">
        <v>22</v>
      </c>
      <c r="J60" s="58" t="s">
        <v>2519</v>
      </c>
      <c r="K60" s="77" t="s">
        <v>233</v>
      </c>
      <c r="L60" s="77" t="s">
        <v>236</v>
      </c>
      <c r="M60" s="77"/>
      <c r="N60" s="56" t="s">
        <v>25</v>
      </c>
    </row>
    <row r="61" spans="1:14" s="3" customFormat="1" ht="97.5" customHeight="1">
      <c r="A61" s="56">
        <v>54</v>
      </c>
      <c r="B61" s="154" t="s">
        <v>17</v>
      </c>
      <c r="C61" s="193" t="s">
        <v>229</v>
      </c>
      <c r="D61" s="187" t="str">
        <f t="shared" si="2"/>
        <v>1986</v>
      </c>
      <c r="E61" s="77" t="s">
        <v>230</v>
      </c>
      <c r="F61" s="77" t="s">
        <v>115</v>
      </c>
      <c r="G61" s="77" t="s">
        <v>231</v>
      </c>
      <c r="H61" s="57" t="s">
        <v>237</v>
      </c>
      <c r="I61" s="56" t="s">
        <v>22</v>
      </c>
      <c r="J61" s="58" t="s">
        <v>2377</v>
      </c>
      <c r="K61" s="77" t="s">
        <v>233</v>
      </c>
      <c r="L61" s="77" t="s">
        <v>238</v>
      </c>
      <c r="M61" s="77"/>
      <c r="N61" s="56" t="s">
        <v>25</v>
      </c>
    </row>
    <row r="62" spans="1:14" s="3" customFormat="1" ht="46.5" customHeight="1">
      <c r="A62" s="56">
        <v>55</v>
      </c>
      <c r="B62" s="154" t="s">
        <v>17</v>
      </c>
      <c r="C62" s="193" t="s">
        <v>229</v>
      </c>
      <c r="D62" s="187" t="str">
        <f t="shared" si="2"/>
        <v>1986</v>
      </c>
      <c r="E62" s="77" t="s">
        <v>230</v>
      </c>
      <c r="F62" s="77" t="s">
        <v>115</v>
      </c>
      <c r="G62" s="77" t="s">
        <v>231</v>
      </c>
      <c r="H62" s="57" t="s">
        <v>239</v>
      </c>
      <c r="I62" s="56" t="s">
        <v>22</v>
      </c>
      <c r="J62" s="58" t="s">
        <v>2520</v>
      </c>
      <c r="K62" s="77" t="s">
        <v>240</v>
      </c>
      <c r="L62" s="77" t="s">
        <v>241</v>
      </c>
      <c r="M62" s="77"/>
      <c r="N62" s="56" t="s">
        <v>25</v>
      </c>
    </row>
    <row r="63" spans="1:14" s="3" customFormat="1" ht="53.25" customHeight="1">
      <c r="A63" s="56">
        <v>56</v>
      </c>
      <c r="B63" s="154" t="s">
        <v>17</v>
      </c>
      <c r="C63" s="193" t="s">
        <v>229</v>
      </c>
      <c r="D63" s="187" t="str">
        <f t="shared" si="2"/>
        <v>1986</v>
      </c>
      <c r="E63" s="77" t="s">
        <v>230</v>
      </c>
      <c r="F63" s="77" t="s">
        <v>115</v>
      </c>
      <c r="G63" s="77" t="s">
        <v>231</v>
      </c>
      <c r="H63" s="57" t="s">
        <v>250</v>
      </c>
      <c r="I63" s="56" t="s">
        <v>22</v>
      </c>
      <c r="J63" s="58" t="s">
        <v>2521</v>
      </c>
      <c r="K63" s="77" t="s">
        <v>251</v>
      </c>
      <c r="L63" s="77" t="s">
        <v>252</v>
      </c>
      <c r="M63" s="77"/>
      <c r="N63" s="56" t="s">
        <v>25</v>
      </c>
    </row>
    <row r="64" spans="1:14" s="3" customFormat="1" ht="69.75" customHeight="1">
      <c r="A64" s="56">
        <v>57</v>
      </c>
      <c r="B64" s="154" t="s">
        <v>17</v>
      </c>
      <c r="C64" s="193" t="s">
        <v>229</v>
      </c>
      <c r="D64" s="187" t="str">
        <f t="shared" si="2"/>
        <v>1986</v>
      </c>
      <c r="E64" s="77" t="s">
        <v>230</v>
      </c>
      <c r="F64" s="77" t="s">
        <v>115</v>
      </c>
      <c r="G64" s="77" t="s">
        <v>231</v>
      </c>
      <c r="H64" s="57" t="s">
        <v>253</v>
      </c>
      <c r="I64" s="56" t="s">
        <v>22</v>
      </c>
      <c r="J64" s="58" t="s">
        <v>2378</v>
      </c>
      <c r="K64" s="77" t="s">
        <v>254</v>
      </c>
      <c r="L64" s="77" t="s">
        <v>254</v>
      </c>
      <c r="M64" s="77"/>
      <c r="N64" s="56" t="s">
        <v>25</v>
      </c>
    </row>
    <row r="65" spans="1:14" s="3" customFormat="1" ht="75" customHeight="1">
      <c r="A65" s="56">
        <v>58</v>
      </c>
      <c r="B65" s="154" t="s">
        <v>17</v>
      </c>
      <c r="C65" s="193" t="s">
        <v>229</v>
      </c>
      <c r="D65" s="187" t="str">
        <f t="shared" si="2"/>
        <v>1986</v>
      </c>
      <c r="E65" s="77" t="s">
        <v>230</v>
      </c>
      <c r="F65" s="77" t="s">
        <v>115</v>
      </c>
      <c r="G65" s="77" t="s">
        <v>231</v>
      </c>
      <c r="H65" s="57" t="s">
        <v>255</v>
      </c>
      <c r="I65" s="56" t="s">
        <v>22</v>
      </c>
      <c r="J65" s="58" t="s">
        <v>2379</v>
      </c>
      <c r="K65" s="77" t="s">
        <v>256</v>
      </c>
      <c r="L65" s="77" t="s">
        <v>257</v>
      </c>
      <c r="M65" s="77"/>
      <c r="N65" s="56" t="s">
        <v>25</v>
      </c>
    </row>
    <row r="66" spans="1:14" s="3" customFormat="1" ht="75" customHeight="1">
      <c r="A66" s="56">
        <v>59</v>
      </c>
      <c r="B66" s="180" t="s">
        <v>69</v>
      </c>
      <c r="C66" s="59" t="s">
        <v>258</v>
      </c>
      <c r="D66" s="187">
        <v>1986</v>
      </c>
      <c r="E66" s="71" t="s">
        <v>259</v>
      </c>
      <c r="F66" s="64" t="s">
        <v>260</v>
      </c>
      <c r="G66" s="64" t="s">
        <v>261</v>
      </c>
      <c r="H66" s="64" t="s">
        <v>262</v>
      </c>
      <c r="I66" s="56" t="s">
        <v>22</v>
      </c>
      <c r="J66" s="64" t="s">
        <v>2461</v>
      </c>
      <c r="K66" s="66" t="s">
        <v>264</v>
      </c>
      <c r="L66" s="64" t="s">
        <v>265</v>
      </c>
      <c r="M66" s="64"/>
      <c r="N66" s="56" t="s">
        <v>25</v>
      </c>
    </row>
    <row r="67" spans="1:14" s="3" customFormat="1" ht="50.25" customHeight="1">
      <c r="A67" s="56">
        <v>60</v>
      </c>
      <c r="B67" s="154" t="s">
        <v>315</v>
      </c>
      <c r="C67" s="193" t="s">
        <v>2318</v>
      </c>
      <c r="D67" s="188">
        <v>1989</v>
      </c>
      <c r="E67" s="177" t="s">
        <v>2117</v>
      </c>
      <c r="F67" s="118" t="s">
        <v>79</v>
      </c>
      <c r="G67" s="13" t="s">
        <v>46</v>
      </c>
      <c r="H67" s="119" t="s">
        <v>2119</v>
      </c>
      <c r="I67" s="56" t="s">
        <v>22</v>
      </c>
      <c r="J67" s="58" t="s">
        <v>66</v>
      </c>
      <c r="K67" s="119" t="s">
        <v>2121</v>
      </c>
      <c r="L67" s="119" t="s">
        <v>2120</v>
      </c>
      <c r="M67" s="64"/>
      <c r="N67" s="56" t="s">
        <v>25</v>
      </c>
    </row>
    <row r="68" spans="1:14" s="3" customFormat="1" ht="54" customHeight="1">
      <c r="A68" s="56">
        <v>61</v>
      </c>
      <c r="B68" s="154" t="s">
        <v>17</v>
      </c>
      <c r="C68" s="193" t="s">
        <v>2228</v>
      </c>
      <c r="D68" s="187" t="str">
        <f t="shared" si="2"/>
        <v>1989</v>
      </c>
      <c r="E68" s="77" t="s">
        <v>272</v>
      </c>
      <c r="F68" s="77" t="s">
        <v>79</v>
      </c>
      <c r="G68" s="77" t="s">
        <v>273</v>
      </c>
      <c r="H68" s="77" t="s">
        <v>274</v>
      </c>
      <c r="I68" s="56" t="s">
        <v>22</v>
      </c>
      <c r="J68" s="58" t="s">
        <v>2380</v>
      </c>
      <c r="K68" s="77" t="s">
        <v>275</v>
      </c>
      <c r="L68" s="77" t="s">
        <v>276</v>
      </c>
      <c r="M68" s="77" t="s">
        <v>277</v>
      </c>
      <c r="N68" s="56" t="s">
        <v>210</v>
      </c>
    </row>
    <row r="69" spans="1:14" s="3" customFormat="1" ht="58.5" customHeight="1">
      <c r="A69" s="56">
        <v>62</v>
      </c>
      <c r="B69" s="180" t="s">
        <v>84</v>
      </c>
      <c r="C69" s="193" t="s">
        <v>303</v>
      </c>
      <c r="D69" s="187">
        <v>1989</v>
      </c>
      <c r="E69" s="72" t="s">
        <v>304</v>
      </c>
      <c r="F69" s="77" t="s">
        <v>79</v>
      </c>
      <c r="G69" s="64" t="s">
        <v>305</v>
      </c>
      <c r="H69" s="64" t="s">
        <v>306</v>
      </c>
      <c r="I69" s="56" t="s">
        <v>22</v>
      </c>
      <c r="J69" s="75" t="s">
        <v>2462</v>
      </c>
      <c r="K69" s="64" t="s">
        <v>307</v>
      </c>
      <c r="L69" s="64" t="s">
        <v>308</v>
      </c>
      <c r="M69" s="64" t="s">
        <v>309</v>
      </c>
      <c r="N69" s="56" t="s">
        <v>210</v>
      </c>
    </row>
    <row r="70" spans="1:14" s="3" customFormat="1" ht="58.5" customHeight="1">
      <c r="A70" s="56">
        <v>63</v>
      </c>
      <c r="B70" s="154" t="s">
        <v>84</v>
      </c>
      <c r="C70" s="59" t="s">
        <v>303</v>
      </c>
      <c r="D70" s="187">
        <v>1989</v>
      </c>
      <c r="E70" s="64" t="s">
        <v>304</v>
      </c>
      <c r="F70" s="77" t="s">
        <v>79</v>
      </c>
      <c r="G70" s="64" t="s">
        <v>310</v>
      </c>
      <c r="H70" s="64" t="s">
        <v>306</v>
      </c>
      <c r="I70" s="56" t="s">
        <v>22</v>
      </c>
      <c r="J70" s="75" t="s">
        <v>2463</v>
      </c>
      <c r="K70" s="66" t="s">
        <v>311</v>
      </c>
      <c r="L70" s="64" t="s">
        <v>312</v>
      </c>
      <c r="M70" s="64" t="s">
        <v>313</v>
      </c>
      <c r="N70" s="56" t="s">
        <v>59</v>
      </c>
    </row>
    <row r="71" spans="1:14" s="3" customFormat="1" ht="82.5" customHeight="1">
      <c r="A71" s="56">
        <v>64</v>
      </c>
      <c r="B71" s="154" t="s">
        <v>17</v>
      </c>
      <c r="C71" s="193" t="s">
        <v>278</v>
      </c>
      <c r="D71" s="187" t="str">
        <f t="shared" si="2"/>
        <v>1989</v>
      </c>
      <c r="E71" s="77" t="s">
        <v>279</v>
      </c>
      <c r="F71" s="77" t="s">
        <v>280</v>
      </c>
      <c r="G71" s="77" t="s">
        <v>46</v>
      </c>
      <c r="H71" s="77" t="s">
        <v>281</v>
      </c>
      <c r="I71" s="56" t="s">
        <v>22</v>
      </c>
      <c r="J71" s="58" t="s">
        <v>2380</v>
      </c>
      <c r="K71" s="68" t="s">
        <v>282</v>
      </c>
      <c r="L71" s="64" t="s">
        <v>283</v>
      </c>
      <c r="M71" s="64" t="s">
        <v>284</v>
      </c>
      <c r="N71" s="56" t="s">
        <v>59</v>
      </c>
    </row>
    <row r="72" spans="1:14" s="3" customFormat="1" ht="82.5" customHeight="1">
      <c r="A72" s="56">
        <v>65</v>
      </c>
      <c r="B72" s="154" t="s">
        <v>17</v>
      </c>
      <c r="C72" s="193" t="s">
        <v>278</v>
      </c>
      <c r="D72" s="187" t="str">
        <f t="shared" si="2"/>
        <v>1989</v>
      </c>
      <c r="E72" s="77" t="s">
        <v>279</v>
      </c>
      <c r="F72" s="77" t="s">
        <v>280</v>
      </c>
      <c r="G72" s="77" t="s">
        <v>46</v>
      </c>
      <c r="H72" s="77" t="s">
        <v>285</v>
      </c>
      <c r="I72" s="56" t="s">
        <v>22</v>
      </c>
      <c r="J72" s="58" t="s">
        <v>2381</v>
      </c>
      <c r="K72" s="68" t="s">
        <v>286</v>
      </c>
      <c r="L72" s="77" t="s">
        <v>287</v>
      </c>
      <c r="M72" s="64" t="s">
        <v>284</v>
      </c>
      <c r="N72" s="56" t="s">
        <v>59</v>
      </c>
    </row>
    <row r="73" spans="1:14" s="3" customFormat="1" ht="91.5" customHeight="1">
      <c r="A73" s="56">
        <v>66</v>
      </c>
      <c r="B73" s="154" t="s">
        <v>17</v>
      </c>
      <c r="C73" s="193" t="s">
        <v>278</v>
      </c>
      <c r="D73" s="187" t="str">
        <f t="shared" si="2"/>
        <v>1989</v>
      </c>
      <c r="E73" s="77" t="s">
        <v>279</v>
      </c>
      <c r="F73" s="77" t="s">
        <v>280</v>
      </c>
      <c r="G73" s="77" t="s">
        <v>46</v>
      </c>
      <c r="H73" s="77" t="s">
        <v>288</v>
      </c>
      <c r="I73" s="56" t="s">
        <v>22</v>
      </c>
      <c r="J73" s="58" t="s">
        <v>2382</v>
      </c>
      <c r="K73" s="68" t="s">
        <v>102</v>
      </c>
      <c r="L73" s="64" t="s">
        <v>283</v>
      </c>
      <c r="M73" s="64" t="s">
        <v>284</v>
      </c>
      <c r="N73" s="56" t="s">
        <v>59</v>
      </c>
    </row>
    <row r="74" spans="1:14" s="3" customFormat="1" ht="65.25" customHeight="1">
      <c r="A74" s="56">
        <v>67</v>
      </c>
      <c r="B74" s="154" t="s">
        <v>17</v>
      </c>
      <c r="C74" s="193" t="s">
        <v>278</v>
      </c>
      <c r="D74" s="187" t="str">
        <f t="shared" si="2"/>
        <v>1989</v>
      </c>
      <c r="E74" s="77" t="s">
        <v>279</v>
      </c>
      <c r="F74" s="77" t="s">
        <v>280</v>
      </c>
      <c r="G74" s="77" t="s">
        <v>46</v>
      </c>
      <c r="H74" s="77" t="s">
        <v>289</v>
      </c>
      <c r="I74" s="56" t="s">
        <v>22</v>
      </c>
      <c r="J74" s="58" t="s">
        <v>2383</v>
      </c>
      <c r="K74" s="68" t="s">
        <v>102</v>
      </c>
      <c r="L74" s="64" t="s">
        <v>283</v>
      </c>
      <c r="M74" s="64" t="s">
        <v>284</v>
      </c>
      <c r="N74" s="56" t="s">
        <v>59</v>
      </c>
    </row>
    <row r="75" spans="1:14" s="3" customFormat="1" ht="73.5" customHeight="1">
      <c r="A75" s="56">
        <v>68</v>
      </c>
      <c r="B75" s="154" t="s">
        <v>17</v>
      </c>
      <c r="C75" s="193" t="s">
        <v>278</v>
      </c>
      <c r="D75" s="187" t="str">
        <f t="shared" ref="D75:D118" si="3">RIGHT(C75,4)</f>
        <v>1989</v>
      </c>
      <c r="E75" s="77" t="s">
        <v>279</v>
      </c>
      <c r="F75" s="77" t="s">
        <v>280</v>
      </c>
      <c r="G75" s="77" t="s">
        <v>46</v>
      </c>
      <c r="H75" s="77" t="s">
        <v>290</v>
      </c>
      <c r="I75" s="56" t="s">
        <v>22</v>
      </c>
      <c r="J75" s="58" t="s">
        <v>2384</v>
      </c>
      <c r="K75" s="68" t="s">
        <v>291</v>
      </c>
      <c r="L75" s="77" t="s">
        <v>292</v>
      </c>
      <c r="M75" s="64" t="s">
        <v>284</v>
      </c>
      <c r="N75" s="56" t="s">
        <v>59</v>
      </c>
    </row>
    <row r="76" spans="1:14" s="3" customFormat="1" ht="70.5" customHeight="1">
      <c r="A76" s="56">
        <v>69</v>
      </c>
      <c r="B76" s="154" t="s">
        <v>17</v>
      </c>
      <c r="C76" s="193" t="s">
        <v>278</v>
      </c>
      <c r="D76" s="187" t="str">
        <f t="shared" si="3"/>
        <v>1989</v>
      </c>
      <c r="E76" s="77" t="s">
        <v>279</v>
      </c>
      <c r="F76" s="77" t="s">
        <v>280</v>
      </c>
      <c r="G76" s="77" t="s">
        <v>46</v>
      </c>
      <c r="H76" s="77" t="s">
        <v>293</v>
      </c>
      <c r="I76" s="56" t="s">
        <v>22</v>
      </c>
      <c r="J76" s="58" t="s">
        <v>2385</v>
      </c>
      <c r="K76" s="68" t="s">
        <v>294</v>
      </c>
      <c r="L76" s="77" t="s">
        <v>295</v>
      </c>
      <c r="M76" s="64" t="s">
        <v>284</v>
      </c>
      <c r="N76" s="56" t="s">
        <v>59</v>
      </c>
    </row>
    <row r="77" spans="1:14" s="3" customFormat="1" ht="68.25" customHeight="1">
      <c r="A77" s="56">
        <v>70</v>
      </c>
      <c r="B77" s="154" t="s">
        <v>17</v>
      </c>
      <c r="C77" s="193" t="s">
        <v>278</v>
      </c>
      <c r="D77" s="187" t="str">
        <f t="shared" si="3"/>
        <v>1989</v>
      </c>
      <c r="E77" s="77" t="s">
        <v>279</v>
      </c>
      <c r="F77" s="77" t="s">
        <v>280</v>
      </c>
      <c r="G77" s="77" t="s">
        <v>46</v>
      </c>
      <c r="H77" s="77" t="s">
        <v>296</v>
      </c>
      <c r="I77" s="56" t="s">
        <v>22</v>
      </c>
      <c r="J77" s="58" t="s">
        <v>2385</v>
      </c>
      <c r="K77" s="68" t="s">
        <v>294</v>
      </c>
      <c r="L77" s="77" t="s">
        <v>295</v>
      </c>
      <c r="M77" s="64" t="s">
        <v>284</v>
      </c>
      <c r="N77" s="56" t="s">
        <v>59</v>
      </c>
    </row>
    <row r="78" spans="1:14" s="3" customFormat="1" ht="63.75" customHeight="1">
      <c r="A78" s="56">
        <v>71</v>
      </c>
      <c r="B78" s="154" t="s">
        <v>17</v>
      </c>
      <c r="C78" s="193" t="s">
        <v>278</v>
      </c>
      <c r="D78" s="187" t="str">
        <f t="shared" si="3"/>
        <v>1989</v>
      </c>
      <c r="E78" s="77" t="s">
        <v>279</v>
      </c>
      <c r="F78" s="77" t="s">
        <v>280</v>
      </c>
      <c r="G78" s="77" t="s">
        <v>46</v>
      </c>
      <c r="H78" s="77" t="s">
        <v>297</v>
      </c>
      <c r="I78" s="56" t="s">
        <v>22</v>
      </c>
      <c r="J78" s="58" t="s">
        <v>2385</v>
      </c>
      <c r="K78" s="68" t="s">
        <v>294</v>
      </c>
      <c r="L78" s="77" t="s">
        <v>295</v>
      </c>
      <c r="M78" s="64" t="s">
        <v>284</v>
      </c>
      <c r="N78" s="56" t="s">
        <v>59</v>
      </c>
    </row>
    <row r="79" spans="1:14" s="3" customFormat="1" ht="58.5" customHeight="1">
      <c r="A79" s="56">
        <v>72</v>
      </c>
      <c r="B79" s="154" t="s">
        <v>17</v>
      </c>
      <c r="C79" s="193" t="s">
        <v>278</v>
      </c>
      <c r="D79" s="187" t="str">
        <f t="shared" si="3"/>
        <v>1989</v>
      </c>
      <c r="E79" s="77" t="s">
        <v>279</v>
      </c>
      <c r="F79" s="77" t="s">
        <v>280</v>
      </c>
      <c r="G79" s="77" t="s">
        <v>46</v>
      </c>
      <c r="H79" s="77" t="s">
        <v>298</v>
      </c>
      <c r="I79" s="56" t="s">
        <v>22</v>
      </c>
      <c r="J79" s="58" t="s">
        <v>2386</v>
      </c>
      <c r="K79" s="68" t="s">
        <v>299</v>
      </c>
      <c r="L79" s="77" t="s">
        <v>300</v>
      </c>
      <c r="M79" s="64" t="s">
        <v>301</v>
      </c>
      <c r="N79" s="56" t="s">
        <v>59</v>
      </c>
    </row>
    <row r="80" spans="1:14" s="3" customFormat="1" ht="58.5" customHeight="1">
      <c r="A80" s="56">
        <v>73</v>
      </c>
      <c r="B80" s="154" t="s">
        <v>17</v>
      </c>
      <c r="C80" s="193" t="s">
        <v>278</v>
      </c>
      <c r="D80" s="187" t="str">
        <f t="shared" si="3"/>
        <v>1989</v>
      </c>
      <c r="E80" s="77" t="s">
        <v>279</v>
      </c>
      <c r="F80" s="77" t="s">
        <v>280</v>
      </c>
      <c r="G80" s="77" t="s">
        <v>46</v>
      </c>
      <c r="H80" s="77" t="s">
        <v>302</v>
      </c>
      <c r="I80" s="56" t="s">
        <v>22</v>
      </c>
      <c r="J80" s="58" t="s">
        <v>2386</v>
      </c>
      <c r="K80" s="68" t="s">
        <v>299</v>
      </c>
      <c r="L80" s="77" t="s">
        <v>300</v>
      </c>
      <c r="M80" s="64" t="s">
        <v>284</v>
      </c>
      <c r="N80" s="56" t="s">
        <v>59</v>
      </c>
    </row>
    <row r="81" spans="1:14" s="3" customFormat="1" ht="58.5" customHeight="1">
      <c r="A81" s="56">
        <v>74</v>
      </c>
      <c r="B81" s="154" t="s">
        <v>17</v>
      </c>
      <c r="C81" s="193" t="s">
        <v>278</v>
      </c>
      <c r="D81" s="187" t="str">
        <f>RIGHT(C81,4)</f>
        <v>1989</v>
      </c>
      <c r="E81" s="77" t="s">
        <v>279</v>
      </c>
      <c r="F81" s="77" t="s">
        <v>280</v>
      </c>
      <c r="G81" s="77" t="s">
        <v>46</v>
      </c>
      <c r="H81" s="77" t="s">
        <v>314</v>
      </c>
      <c r="I81" s="56" t="s">
        <v>22</v>
      </c>
      <c r="J81" s="58" t="s">
        <v>2385</v>
      </c>
      <c r="K81" s="68" t="s">
        <v>294</v>
      </c>
      <c r="L81" s="77" t="s">
        <v>295</v>
      </c>
      <c r="M81" s="64" t="s">
        <v>284</v>
      </c>
      <c r="N81" s="56" t="s">
        <v>59</v>
      </c>
    </row>
    <row r="82" spans="1:14" s="3" customFormat="1" ht="58.5" customHeight="1">
      <c r="A82" s="56">
        <v>75</v>
      </c>
      <c r="B82" s="154" t="s">
        <v>17</v>
      </c>
      <c r="C82" s="193" t="s">
        <v>266</v>
      </c>
      <c r="D82" s="187" t="str">
        <f>RIGHT(C82,4)</f>
        <v>1989</v>
      </c>
      <c r="E82" s="77" t="str">
        <f>[2]SISO!$E$108</f>
        <v xml:space="preserve">Readaptación profesional y empleo de las personas inválidas. </v>
      </c>
      <c r="F82" s="77" t="s">
        <v>79</v>
      </c>
      <c r="G82" s="77" t="s">
        <v>267</v>
      </c>
      <c r="H82" s="77" t="s">
        <v>268</v>
      </c>
      <c r="I82" s="56" t="s">
        <v>22</v>
      </c>
      <c r="J82" s="58" t="s">
        <v>2387</v>
      </c>
      <c r="K82" s="77" t="s">
        <v>269</v>
      </c>
      <c r="L82" s="77" t="s">
        <v>270</v>
      </c>
      <c r="M82" s="77"/>
      <c r="N82" s="56" t="s">
        <v>25</v>
      </c>
    </row>
    <row r="83" spans="1:14" s="3" customFormat="1" ht="58.5" customHeight="1">
      <c r="A83" s="56">
        <v>76</v>
      </c>
      <c r="B83" s="154" t="s">
        <v>17</v>
      </c>
      <c r="C83" s="193" t="s">
        <v>266</v>
      </c>
      <c r="D83" s="187" t="str">
        <f>RIGHT(C83,4)</f>
        <v>1989</v>
      </c>
      <c r="E83" s="77" t="str">
        <f>[2]SISO!$E$108</f>
        <v xml:space="preserve">Readaptación profesional y empleo de las personas inválidas. </v>
      </c>
      <c r="F83" s="77" t="s">
        <v>79</v>
      </c>
      <c r="G83" s="77" t="s">
        <v>267</v>
      </c>
      <c r="H83" s="77" t="s">
        <v>271</v>
      </c>
      <c r="I83" s="56" t="s">
        <v>22</v>
      </c>
      <c r="J83" s="58" t="s">
        <v>2387</v>
      </c>
      <c r="K83" s="77" t="s">
        <v>269</v>
      </c>
      <c r="L83" s="77" t="s">
        <v>270</v>
      </c>
      <c r="M83" s="77"/>
      <c r="N83" s="56" t="s">
        <v>25</v>
      </c>
    </row>
    <row r="84" spans="1:14" s="3" customFormat="1" ht="48.75" customHeight="1">
      <c r="A84" s="56">
        <v>77</v>
      </c>
      <c r="B84" s="154" t="s">
        <v>315</v>
      </c>
      <c r="C84" s="193" t="s">
        <v>316</v>
      </c>
      <c r="D84" s="187">
        <v>1990</v>
      </c>
      <c r="E84" s="57" t="s">
        <v>317</v>
      </c>
      <c r="F84" s="118" t="s">
        <v>393</v>
      </c>
      <c r="G84" s="57" t="s">
        <v>319</v>
      </c>
      <c r="H84" s="57" t="s">
        <v>320</v>
      </c>
      <c r="I84" s="56" t="s">
        <v>22</v>
      </c>
      <c r="J84" s="58" t="s">
        <v>66</v>
      </c>
      <c r="K84" s="57" t="s">
        <v>321</v>
      </c>
      <c r="L84" s="57" t="s">
        <v>68</v>
      </c>
      <c r="M84" s="57"/>
      <c r="N84" s="56" t="s">
        <v>25</v>
      </c>
    </row>
    <row r="85" spans="1:14" s="3" customFormat="1" ht="103.5" customHeight="1">
      <c r="A85" s="56">
        <v>78</v>
      </c>
      <c r="B85" s="180" t="s">
        <v>322</v>
      </c>
      <c r="C85" s="193" t="s">
        <v>2263</v>
      </c>
      <c r="D85" s="186">
        <v>1990</v>
      </c>
      <c r="E85" s="72" t="s">
        <v>323</v>
      </c>
      <c r="F85" s="118" t="s">
        <v>393</v>
      </c>
      <c r="G85" s="72" t="s">
        <v>46</v>
      </c>
      <c r="H85" s="72" t="s">
        <v>324</v>
      </c>
      <c r="I85" s="59" t="s">
        <v>22</v>
      </c>
      <c r="J85" s="60" t="s">
        <v>2464</v>
      </c>
      <c r="K85" s="60" t="s">
        <v>325</v>
      </c>
      <c r="L85" s="60" t="s">
        <v>326</v>
      </c>
      <c r="M85" s="60"/>
      <c r="N85" s="73" t="s">
        <v>25</v>
      </c>
    </row>
    <row r="86" spans="1:14" s="3" customFormat="1" ht="59.25" customHeight="1">
      <c r="A86" s="56">
        <v>79</v>
      </c>
      <c r="B86" s="154" t="s">
        <v>17</v>
      </c>
      <c r="C86" s="193" t="s">
        <v>327</v>
      </c>
      <c r="D86" s="187" t="str">
        <f>RIGHT(C86,4)</f>
        <v>1990</v>
      </c>
      <c r="E86" s="64" t="s">
        <v>328</v>
      </c>
      <c r="F86" s="64" t="s">
        <v>329</v>
      </c>
      <c r="G86" s="77" t="s">
        <v>330</v>
      </c>
      <c r="H86" s="77" t="s">
        <v>331</v>
      </c>
      <c r="I86" s="56" t="s">
        <v>22</v>
      </c>
      <c r="J86" s="58" t="s">
        <v>2388</v>
      </c>
      <c r="K86" s="64" t="s">
        <v>332</v>
      </c>
      <c r="L86" s="64" t="s">
        <v>333</v>
      </c>
      <c r="M86" s="64"/>
      <c r="N86" s="56" t="s">
        <v>25</v>
      </c>
    </row>
    <row r="87" spans="1:14" s="3" customFormat="1" ht="42" customHeight="1">
      <c r="A87" s="56">
        <v>80</v>
      </c>
      <c r="B87" s="180" t="s">
        <v>69</v>
      </c>
      <c r="C87" s="59" t="s">
        <v>339</v>
      </c>
      <c r="D87" s="187" t="str">
        <f>RIGHT(C87,4)</f>
        <v>1991</v>
      </c>
      <c r="E87" s="77" t="s">
        <v>340</v>
      </c>
      <c r="F87" s="77" t="s">
        <v>341</v>
      </c>
      <c r="G87" s="77" t="s">
        <v>342</v>
      </c>
      <c r="H87" s="77" t="s">
        <v>343</v>
      </c>
      <c r="I87" s="56" t="s">
        <v>22</v>
      </c>
      <c r="J87" s="58" t="s">
        <v>344</v>
      </c>
      <c r="K87" s="68" t="s">
        <v>345</v>
      </c>
      <c r="L87" s="77" t="s">
        <v>346</v>
      </c>
      <c r="M87" s="77"/>
      <c r="N87" s="56" t="s">
        <v>25</v>
      </c>
    </row>
    <row r="88" spans="1:14" s="3" customFormat="1" ht="103.5" customHeight="1">
      <c r="A88" s="56">
        <v>81</v>
      </c>
      <c r="B88" s="180" t="s">
        <v>84</v>
      </c>
      <c r="C88" s="59" t="s">
        <v>339</v>
      </c>
      <c r="D88" s="187">
        <v>1991</v>
      </c>
      <c r="E88" s="64" t="s">
        <v>347</v>
      </c>
      <c r="F88" s="64" t="s">
        <v>348</v>
      </c>
      <c r="G88" s="64" t="s">
        <v>349</v>
      </c>
      <c r="H88" s="64" t="s">
        <v>350</v>
      </c>
      <c r="I88" s="56" t="s">
        <v>22</v>
      </c>
      <c r="J88" s="75" t="s">
        <v>344</v>
      </c>
      <c r="K88" s="66" t="s">
        <v>345</v>
      </c>
      <c r="L88" s="64" t="s">
        <v>351</v>
      </c>
      <c r="M88" s="64"/>
      <c r="N88" s="56" t="s">
        <v>25</v>
      </c>
    </row>
    <row r="89" spans="1:14" s="3" customFormat="1" ht="70.5" customHeight="1">
      <c r="A89" s="56">
        <v>82</v>
      </c>
      <c r="B89" s="180" t="s">
        <v>69</v>
      </c>
      <c r="C89" s="193" t="s">
        <v>339</v>
      </c>
      <c r="D89" s="187">
        <v>1991</v>
      </c>
      <c r="E89" s="64" t="s">
        <v>347</v>
      </c>
      <c r="F89" s="64" t="s">
        <v>348</v>
      </c>
      <c r="G89" s="64" t="s">
        <v>352</v>
      </c>
      <c r="H89" s="64" t="s">
        <v>350</v>
      </c>
      <c r="I89" s="56" t="s">
        <v>22</v>
      </c>
      <c r="J89" s="75" t="s">
        <v>2465</v>
      </c>
      <c r="K89" s="64" t="s">
        <v>353</v>
      </c>
      <c r="L89" s="64" t="s">
        <v>354</v>
      </c>
      <c r="M89" s="64"/>
      <c r="N89" s="56" t="s">
        <v>25</v>
      </c>
    </row>
    <row r="90" spans="1:14" s="3" customFormat="1" ht="147.75" customHeight="1">
      <c r="A90" s="56">
        <v>83</v>
      </c>
      <c r="B90" s="154" t="s">
        <v>17</v>
      </c>
      <c r="C90" s="193" t="s">
        <v>362</v>
      </c>
      <c r="D90" s="187" t="str">
        <f>RIGHT(C90,4)</f>
        <v>1991</v>
      </c>
      <c r="E90" s="77" t="s">
        <v>363</v>
      </c>
      <c r="F90" s="77" t="s">
        <v>341</v>
      </c>
      <c r="G90" s="76" t="s">
        <v>364</v>
      </c>
      <c r="H90" s="77" t="s">
        <v>365</v>
      </c>
      <c r="I90" s="56" t="s">
        <v>22</v>
      </c>
      <c r="J90" s="58" t="s">
        <v>2466</v>
      </c>
      <c r="K90" s="68" t="s">
        <v>366</v>
      </c>
      <c r="L90" s="77" t="s">
        <v>367</v>
      </c>
      <c r="M90" s="77"/>
      <c r="N90" s="56" t="s">
        <v>25</v>
      </c>
    </row>
    <row r="91" spans="1:14" s="3" customFormat="1" ht="58.5" customHeight="1">
      <c r="A91" s="56">
        <v>84</v>
      </c>
      <c r="B91" s="180" t="s">
        <v>322</v>
      </c>
      <c r="C91" s="193" t="s">
        <v>2251</v>
      </c>
      <c r="D91" s="186">
        <v>1991</v>
      </c>
      <c r="E91" s="72" t="s">
        <v>334</v>
      </c>
      <c r="F91" s="64" t="s">
        <v>357</v>
      </c>
      <c r="G91" s="72" t="s">
        <v>46</v>
      </c>
      <c r="H91" s="72" t="s">
        <v>335</v>
      </c>
      <c r="I91" s="59" t="s">
        <v>22</v>
      </c>
      <c r="J91" s="60" t="s">
        <v>336</v>
      </c>
      <c r="K91" s="60" t="s">
        <v>337</v>
      </c>
      <c r="L91" s="60" t="s">
        <v>338</v>
      </c>
      <c r="M91" s="60"/>
      <c r="N91" s="74" t="s">
        <v>25</v>
      </c>
    </row>
    <row r="92" spans="1:14" s="3" customFormat="1" ht="52.5" customHeight="1">
      <c r="A92" s="56">
        <v>85</v>
      </c>
      <c r="B92" s="154" t="s">
        <v>17</v>
      </c>
      <c r="C92" s="193" t="s">
        <v>355</v>
      </c>
      <c r="D92" s="187" t="str">
        <f t="shared" si="3"/>
        <v>1991</v>
      </c>
      <c r="E92" s="64" t="s">
        <v>356</v>
      </c>
      <c r="F92" s="64" t="s">
        <v>357</v>
      </c>
      <c r="G92" s="77" t="s">
        <v>46</v>
      </c>
      <c r="H92" s="77" t="s">
        <v>358</v>
      </c>
      <c r="I92" s="56" t="s">
        <v>22</v>
      </c>
      <c r="J92" s="58" t="s">
        <v>2389</v>
      </c>
      <c r="K92" s="64" t="s">
        <v>359</v>
      </c>
      <c r="L92" s="64" t="s">
        <v>360</v>
      </c>
      <c r="M92" s="64" t="s">
        <v>361</v>
      </c>
      <c r="N92" s="56" t="s">
        <v>210</v>
      </c>
    </row>
    <row r="93" spans="1:14" s="3" customFormat="1" ht="69" customHeight="1">
      <c r="A93" s="56">
        <v>86</v>
      </c>
      <c r="B93" s="154" t="s">
        <v>17</v>
      </c>
      <c r="C93" s="193" t="s">
        <v>374</v>
      </c>
      <c r="D93" s="187" t="str">
        <f>RIGHT(C93,4)</f>
        <v>1992</v>
      </c>
      <c r="E93" s="77" t="s">
        <v>375</v>
      </c>
      <c r="F93" s="77" t="s">
        <v>376</v>
      </c>
      <c r="G93" s="77" t="s">
        <v>377</v>
      </c>
      <c r="H93" s="77" t="s">
        <v>378</v>
      </c>
      <c r="I93" s="56" t="s">
        <v>22</v>
      </c>
      <c r="J93" s="67" t="s">
        <v>344</v>
      </c>
      <c r="K93" s="77" t="s">
        <v>372</v>
      </c>
      <c r="L93" s="77" t="s">
        <v>373</v>
      </c>
      <c r="M93" s="77"/>
      <c r="N93" s="56" t="s">
        <v>25</v>
      </c>
    </row>
    <row r="94" spans="1:14" s="3" customFormat="1" ht="61.5" customHeight="1">
      <c r="A94" s="56">
        <v>87</v>
      </c>
      <c r="B94" s="154" t="s">
        <v>17</v>
      </c>
      <c r="C94" s="193" t="s">
        <v>368</v>
      </c>
      <c r="D94" s="187" t="str">
        <f t="shared" si="3"/>
        <v>1992</v>
      </c>
      <c r="E94" s="77" t="s">
        <v>369</v>
      </c>
      <c r="F94" s="77" t="s">
        <v>260</v>
      </c>
      <c r="G94" s="77" t="s">
        <v>370</v>
      </c>
      <c r="H94" s="77" t="s">
        <v>371</v>
      </c>
      <c r="I94" s="56" t="s">
        <v>22</v>
      </c>
      <c r="J94" s="67" t="s">
        <v>344</v>
      </c>
      <c r="K94" s="77" t="s">
        <v>372</v>
      </c>
      <c r="L94" s="77" t="s">
        <v>373</v>
      </c>
      <c r="M94" s="77"/>
      <c r="N94" s="56" t="s">
        <v>25</v>
      </c>
    </row>
    <row r="95" spans="1:14" s="3" customFormat="1" ht="112.5" customHeight="1">
      <c r="A95" s="56">
        <v>88</v>
      </c>
      <c r="B95" s="154" t="s">
        <v>17</v>
      </c>
      <c r="C95" s="193" t="s">
        <v>391</v>
      </c>
      <c r="D95" s="187" t="str">
        <f>RIGHT(C95,4)</f>
        <v>1993</v>
      </c>
      <c r="E95" s="77" t="s">
        <v>392</v>
      </c>
      <c r="F95" s="77" t="s">
        <v>393</v>
      </c>
      <c r="G95" s="77" t="s">
        <v>394</v>
      </c>
      <c r="H95" s="77" t="s">
        <v>395</v>
      </c>
      <c r="I95" s="56" t="s">
        <v>22</v>
      </c>
      <c r="J95" s="58" t="s">
        <v>2406</v>
      </c>
      <c r="K95" s="77" t="s">
        <v>396</v>
      </c>
      <c r="L95" s="77" t="s">
        <v>397</v>
      </c>
      <c r="M95" s="77"/>
      <c r="N95" s="56" t="s">
        <v>25</v>
      </c>
    </row>
    <row r="96" spans="1:14" s="3" customFormat="1" ht="84" customHeight="1">
      <c r="A96" s="56">
        <v>89</v>
      </c>
      <c r="B96" s="154" t="s">
        <v>17</v>
      </c>
      <c r="C96" s="193" t="s">
        <v>391</v>
      </c>
      <c r="D96" s="187" t="str">
        <f>RIGHT(C96,4)</f>
        <v>1993</v>
      </c>
      <c r="E96" s="77" t="s">
        <v>392</v>
      </c>
      <c r="F96" s="77" t="s">
        <v>393</v>
      </c>
      <c r="G96" s="77" t="s">
        <v>394</v>
      </c>
      <c r="H96" s="77" t="s">
        <v>398</v>
      </c>
      <c r="I96" s="56" t="s">
        <v>22</v>
      </c>
      <c r="J96" s="58" t="s">
        <v>2405</v>
      </c>
      <c r="K96" s="77" t="s">
        <v>396</v>
      </c>
      <c r="L96" s="77" t="s">
        <v>397</v>
      </c>
      <c r="M96" s="77"/>
      <c r="N96" s="56" t="s">
        <v>25</v>
      </c>
    </row>
    <row r="97" spans="1:14" s="3" customFormat="1" ht="133.5" customHeight="1">
      <c r="A97" s="56">
        <v>90</v>
      </c>
      <c r="B97" s="154" t="s">
        <v>17</v>
      </c>
      <c r="C97" s="193" t="s">
        <v>391</v>
      </c>
      <c r="D97" s="187" t="str">
        <f>RIGHT(C97,4)</f>
        <v>1993</v>
      </c>
      <c r="E97" s="77" t="s">
        <v>392</v>
      </c>
      <c r="F97" s="77" t="s">
        <v>393</v>
      </c>
      <c r="G97" s="77" t="s">
        <v>394</v>
      </c>
      <c r="H97" s="77" t="s">
        <v>399</v>
      </c>
      <c r="I97" s="56" t="s">
        <v>22</v>
      </c>
      <c r="J97" s="58" t="s">
        <v>2406</v>
      </c>
      <c r="K97" s="77" t="s">
        <v>396</v>
      </c>
      <c r="L97" s="77" t="s">
        <v>397</v>
      </c>
      <c r="M97" s="77"/>
      <c r="N97" s="56" t="s">
        <v>25</v>
      </c>
    </row>
    <row r="98" spans="1:14" s="3" customFormat="1" ht="90.75" customHeight="1">
      <c r="A98" s="56">
        <v>91</v>
      </c>
      <c r="B98" s="154" t="s">
        <v>17</v>
      </c>
      <c r="C98" s="193" t="s">
        <v>391</v>
      </c>
      <c r="D98" s="187" t="str">
        <f>RIGHT(C98,4)</f>
        <v>1993</v>
      </c>
      <c r="E98" s="77" t="s">
        <v>392</v>
      </c>
      <c r="F98" s="77" t="s">
        <v>393</v>
      </c>
      <c r="G98" s="77" t="s">
        <v>394</v>
      </c>
      <c r="H98" s="77" t="s">
        <v>400</v>
      </c>
      <c r="I98" s="56" t="s">
        <v>22</v>
      </c>
      <c r="J98" s="58" t="s">
        <v>2467</v>
      </c>
      <c r="K98" s="77" t="s">
        <v>396</v>
      </c>
      <c r="L98" s="77" t="s">
        <v>397</v>
      </c>
      <c r="M98" s="77"/>
      <c r="N98" s="56" t="s">
        <v>25</v>
      </c>
    </row>
    <row r="99" spans="1:14" s="3" customFormat="1" ht="109.5" customHeight="1">
      <c r="A99" s="56">
        <v>92</v>
      </c>
      <c r="B99" s="180" t="s">
        <v>84</v>
      </c>
      <c r="C99" s="59" t="s">
        <v>391</v>
      </c>
      <c r="D99" s="187">
        <v>1993</v>
      </c>
      <c r="E99" s="64" t="s">
        <v>413</v>
      </c>
      <c r="F99" s="64" t="s">
        <v>386</v>
      </c>
      <c r="G99" s="64" t="s">
        <v>414</v>
      </c>
      <c r="H99" s="64" t="s">
        <v>410</v>
      </c>
      <c r="I99" s="56" t="s">
        <v>22</v>
      </c>
      <c r="J99" s="66" t="s">
        <v>2462</v>
      </c>
      <c r="K99" s="170" t="s">
        <v>2229</v>
      </c>
      <c r="L99" s="118" t="s">
        <v>416</v>
      </c>
      <c r="M99" s="77"/>
      <c r="N99" s="56" t="s">
        <v>25</v>
      </c>
    </row>
    <row r="100" spans="1:14" s="3" customFormat="1" ht="97.5" customHeight="1">
      <c r="A100" s="56">
        <v>93</v>
      </c>
      <c r="B100" s="154" t="s">
        <v>17</v>
      </c>
      <c r="C100" s="193" t="s">
        <v>391</v>
      </c>
      <c r="D100" s="187" t="str">
        <f>RIGHT(C100,4)</f>
        <v>1993</v>
      </c>
      <c r="E100" s="77" t="s">
        <v>392</v>
      </c>
      <c r="F100" s="77" t="s">
        <v>393</v>
      </c>
      <c r="G100" s="77" t="s">
        <v>394</v>
      </c>
      <c r="H100" s="77" t="s">
        <v>401</v>
      </c>
      <c r="I100" s="56" t="s">
        <v>22</v>
      </c>
      <c r="J100" s="58" t="s">
        <v>2390</v>
      </c>
      <c r="K100" s="77" t="s">
        <v>396</v>
      </c>
      <c r="L100" s="77" t="s">
        <v>397</v>
      </c>
      <c r="M100" s="77"/>
      <c r="N100" s="56" t="s">
        <v>25</v>
      </c>
    </row>
    <row r="101" spans="1:14" s="3" customFormat="1" ht="80.25" customHeight="1">
      <c r="A101" s="56">
        <v>94</v>
      </c>
      <c r="B101" s="154" t="s">
        <v>17</v>
      </c>
      <c r="C101" s="193" t="s">
        <v>391</v>
      </c>
      <c r="D101" s="187" t="str">
        <f>RIGHT(C101,4)</f>
        <v>1993</v>
      </c>
      <c r="E101" s="77" t="s">
        <v>392</v>
      </c>
      <c r="F101" s="77" t="s">
        <v>393</v>
      </c>
      <c r="G101" s="77" t="s">
        <v>394</v>
      </c>
      <c r="H101" s="77" t="s">
        <v>402</v>
      </c>
      <c r="I101" s="56" t="s">
        <v>22</v>
      </c>
      <c r="J101" s="58" t="s">
        <v>2390</v>
      </c>
      <c r="K101" s="77" t="s">
        <v>396</v>
      </c>
      <c r="L101" s="77" t="s">
        <v>397</v>
      </c>
      <c r="M101" s="77"/>
      <c r="N101" s="56" t="s">
        <v>25</v>
      </c>
    </row>
    <row r="102" spans="1:14" s="3" customFormat="1" ht="147" customHeight="1">
      <c r="A102" s="56">
        <v>95</v>
      </c>
      <c r="B102" s="154" t="s">
        <v>17</v>
      </c>
      <c r="C102" s="193" t="s">
        <v>391</v>
      </c>
      <c r="D102" s="187" t="str">
        <f>RIGHT(C102,4)</f>
        <v>1993</v>
      </c>
      <c r="E102" s="77" t="s">
        <v>392</v>
      </c>
      <c r="F102" s="77" t="s">
        <v>393</v>
      </c>
      <c r="G102" s="77" t="s">
        <v>394</v>
      </c>
      <c r="H102" s="77" t="s">
        <v>403</v>
      </c>
      <c r="I102" s="56" t="s">
        <v>22</v>
      </c>
      <c r="J102" s="58" t="s">
        <v>2391</v>
      </c>
      <c r="K102" s="77" t="s">
        <v>396</v>
      </c>
      <c r="L102" s="77" t="s">
        <v>397</v>
      </c>
      <c r="M102" s="77"/>
      <c r="N102" s="56" t="s">
        <v>25</v>
      </c>
    </row>
    <row r="103" spans="1:14" s="3" customFormat="1" ht="58.5" customHeight="1">
      <c r="A103" s="56">
        <v>96</v>
      </c>
      <c r="B103" s="154" t="s">
        <v>17</v>
      </c>
      <c r="C103" s="193" t="s">
        <v>391</v>
      </c>
      <c r="D103" s="187" t="str">
        <f>RIGHT(C103,4)</f>
        <v>1993</v>
      </c>
      <c r="E103" s="77" t="s">
        <v>392</v>
      </c>
      <c r="F103" s="77" t="s">
        <v>393</v>
      </c>
      <c r="G103" s="77" t="s">
        <v>394</v>
      </c>
      <c r="H103" s="77" t="s">
        <v>409</v>
      </c>
      <c r="I103" s="56" t="s">
        <v>22</v>
      </c>
      <c r="J103" s="58" t="s">
        <v>2391</v>
      </c>
      <c r="K103" s="77" t="s">
        <v>396</v>
      </c>
      <c r="L103" s="77" t="s">
        <v>397</v>
      </c>
      <c r="M103" s="77"/>
      <c r="N103" s="56" t="s">
        <v>25</v>
      </c>
    </row>
    <row r="104" spans="1:14" s="3" customFormat="1" ht="257.25" customHeight="1">
      <c r="A104" s="56">
        <v>97</v>
      </c>
      <c r="B104" s="154" t="s">
        <v>17</v>
      </c>
      <c r="C104" s="193" t="s">
        <v>391</v>
      </c>
      <c r="D104" s="187" t="str">
        <f>RIGHT(C104,4)</f>
        <v>1993</v>
      </c>
      <c r="E104" s="77" t="s">
        <v>392</v>
      </c>
      <c r="F104" s="77" t="s">
        <v>393</v>
      </c>
      <c r="G104" s="77" t="s">
        <v>394</v>
      </c>
      <c r="H104" s="77" t="s">
        <v>404</v>
      </c>
      <c r="I104" s="56" t="s">
        <v>22</v>
      </c>
      <c r="J104" s="58" t="s">
        <v>2392</v>
      </c>
      <c r="K104" s="77" t="s">
        <v>396</v>
      </c>
      <c r="L104" s="77" t="s">
        <v>397</v>
      </c>
      <c r="M104" s="77"/>
      <c r="N104" s="56" t="s">
        <v>25</v>
      </c>
    </row>
    <row r="105" spans="1:14" s="3" customFormat="1" ht="175.5" customHeight="1">
      <c r="A105" s="56">
        <v>98</v>
      </c>
      <c r="B105" s="180" t="s">
        <v>69</v>
      </c>
      <c r="C105" s="193" t="s">
        <v>384</v>
      </c>
      <c r="D105" s="187">
        <v>1993</v>
      </c>
      <c r="E105" s="64" t="s">
        <v>385</v>
      </c>
      <c r="F105" s="64" t="s">
        <v>386</v>
      </c>
      <c r="G105" s="64" t="s">
        <v>387</v>
      </c>
      <c r="H105" s="64" t="s">
        <v>388</v>
      </c>
      <c r="I105" s="56" t="s">
        <v>22</v>
      </c>
      <c r="J105" s="75" t="s">
        <v>2465</v>
      </c>
      <c r="K105" s="64" t="s">
        <v>389</v>
      </c>
      <c r="L105" s="64" t="s">
        <v>390</v>
      </c>
      <c r="M105" s="64"/>
      <c r="N105" s="56" t="s">
        <v>25</v>
      </c>
    </row>
    <row r="106" spans="1:14" s="3" customFormat="1" ht="117" customHeight="1">
      <c r="A106" s="56">
        <v>99</v>
      </c>
      <c r="B106" s="180" t="s">
        <v>84</v>
      </c>
      <c r="C106" s="199" t="s">
        <v>384</v>
      </c>
      <c r="D106" s="185">
        <v>1993</v>
      </c>
      <c r="E106" s="64" t="s">
        <v>385</v>
      </c>
      <c r="F106" s="71" t="s">
        <v>386</v>
      </c>
      <c r="G106" s="64" t="s">
        <v>405</v>
      </c>
      <c r="H106" s="64" t="s">
        <v>406</v>
      </c>
      <c r="I106" s="56" t="s">
        <v>22</v>
      </c>
      <c r="J106" s="75" t="s">
        <v>344</v>
      </c>
      <c r="K106" s="169" t="s">
        <v>407</v>
      </c>
      <c r="L106" s="64" t="s">
        <v>408</v>
      </c>
      <c r="M106" s="64"/>
      <c r="N106" s="56" t="s">
        <v>25</v>
      </c>
    </row>
    <row r="107" spans="1:14" s="3" customFormat="1" ht="109.5" customHeight="1">
      <c r="A107" s="56">
        <v>100</v>
      </c>
      <c r="B107" s="180" t="s">
        <v>421</v>
      </c>
      <c r="C107" s="193" t="s">
        <v>422</v>
      </c>
      <c r="D107" s="186" t="str">
        <f>RIGHT(C107,4)</f>
        <v>1993</v>
      </c>
      <c r="E107" s="60" t="s">
        <v>423</v>
      </c>
      <c r="F107" s="59" t="s">
        <v>386</v>
      </c>
      <c r="G107" s="61" t="s">
        <v>46</v>
      </c>
      <c r="H107" s="60" t="s">
        <v>424</v>
      </c>
      <c r="I107" s="59" t="s">
        <v>22</v>
      </c>
      <c r="J107" s="60" t="s">
        <v>425</v>
      </c>
      <c r="K107" s="60" t="s">
        <v>426</v>
      </c>
      <c r="L107" s="60" t="s">
        <v>427</v>
      </c>
      <c r="M107" s="60" t="s">
        <v>428</v>
      </c>
      <c r="N107" s="56" t="s">
        <v>25</v>
      </c>
    </row>
    <row r="108" spans="1:14" s="3" customFormat="1" ht="78.75" customHeight="1">
      <c r="A108" s="56">
        <v>101</v>
      </c>
      <c r="B108" s="180" t="s">
        <v>242</v>
      </c>
      <c r="C108" s="193" t="s">
        <v>379</v>
      </c>
      <c r="D108" s="187" t="str">
        <f>RIGHT(C108,4)</f>
        <v>1993</v>
      </c>
      <c r="E108" s="77" t="s">
        <v>380</v>
      </c>
      <c r="F108" s="77" t="s">
        <v>245</v>
      </c>
      <c r="G108" s="77" t="s">
        <v>46</v>
      </c>
      <c r="H108" s="77" t="s">
        <v>381</v>
      </c>
      <c r="I108" s="56" t="s">
        <v>22</v>
      </c>
      <c r="J108" s="58" t="s">
        <v>247</v>
      </c>
      <c r="K108" s="77" t="s">
        <v>382</v>
      </c>
      <c r="L108" s="61" t="s">
        <v>383</v>
      </c>
      <c r="M108" s="77"/>
      <c r="N108" s="56" t="s">
        <v>25</v>
      </c>
    </row>
    <row r="109" spans="1:14" s="3" customFormat="1" ht="113.25" customHeight="1">
      <c r="A109" s="56">
        <v>102</v>
      </c>
      <c r="B109" s="154" t="s">
        <v>17</v>
      </c>
      <c r="C109" s="193" t="s">
        <v>435</v>
      </c>
      <c r="D109" s="187" t="str">
        <f t="shared" si="3"/>
        <v>1994</v>
      </c>
      <c r="E109" s="77" t="s">
        <v>436</v>
      </c>
      <c r="F109" s="77" t="s">
        <v>79</v>
      </c>
      <c r="G109" s="77" t="s">
        <v>437</v>
      </c>
      <c r="H109" s="77" t="s">
        <v>438</v>
      </c>
      <c r="I109" s="56" t="s">
        <v>22</v>
      </c>
      <c r="J109" s="58" t="s">
        <v>2404</v>
      </c>
      <c r="K109" s="58" t="s">
        <v>439</v>
      </c>
      <c r="L109" s="58" t="s">
        <v>440</v>
      </c>
      <c r="M109" s="58"/>
      <c r="N109" s="56" t="s">
        <v>25</v>
      </c>
    </row>
    <row r="110" spans="1:14" s="3" customFormat="1" ht="132" customHeight="1">
      <c r="A110" s="56">
        <v>103</v>
      </c>
      <c r="B110" s="154" t="s">
        <v>17</v>
      </c>
      <c r="C110" s="193" t="s">
        <v>435</v>
      </c>
      <c r="D110" s="187" t="str">
        <f t="shared" si="3"/>
        <v>1994</v>
      </c>
      <c r="E110" s="77" t="s">
        <v>436</v>
      </c>
      <c r="F110" s="77" t="s">
        <v>79</v>
      </c>
      <c r="G110" s="77" t="s">
        <v>437</v>
      </c>
      <c r="H110" s="77" t="s">
        <v>441</v>
      </c>
      <c r="I110" s="56" t="s">
        <v>22</v>
      </c>
      <c r="J110" s="58" t="s">
        <v>2403</v>
      </c>
      <c r="K110" s="58" t="s">
        <v>439</v>
      </c>
      <c r="L110" s="58" t="s">
        <v>440</v>
      </c>
      <c r="M110" s="58"/>
      <c r="N110" s="56" t="s">
        <v>25</v>
      </c>
    </row>
    <row r="111" spans="1:14" s="3" customFormat="1" ht="78.75" customHeight="1">
      <c r="A111" s="56">
        <v>104</v>
      </c>
      <c r="B111" s="154" t="s">
        <v>17</v>
      </c>
      <c r="C111" s="193" t="s">
        <v>435</v>
      </c>
      <c r="D111" s="187" t="str">
        <f t="shared" si="3"/>
        <v>1994</v>
      </c>
      <c r="E111" s="77" t="s">
        <v>436</v>
      </c>
      <c r="F111" s="77" t="s">
        <v>79</v>
      </c>
      <c r="G111" s="77" t="s">
        <v>437</v>
      </c>
      <c r="H111" s="77" t="s">
        <v>442</v>
      </c>
      <c r="I111" s="56" t="s">
        <v>22</v>
      </c>
      <c r="J111" s="58" t="s">
        <v>2393</v>
      </c>
      <c r="K111" s="58" t="s">
        <v>102</v>
      </c>
      <c r="L111" s="57" t="s">
        <v>443</v>
      </c>
      <c r="M111" s="57"/>
      <c r="N111" s="56" t="s">
        <v>25</v>
      </c>
    </row>
    <row r="112" spans="1:14" s="3" customFormat="1" ht="160.5" customHeight="1">
      <c r="A112" s="56">
        <v>105</v>
      </c>
      <c r="B112" s="154" t="s">
        <v>17</v>
      </c>
      <c r="C112" s="193" t="s">
        <v>435</v>
      </c>
      <c r="D112" s="187" t="str">
        <f t="shared" si="3"/>
        <v>1994</v>
      </c>
      <c r="E112" s="77" t="s">
        <v>436</v>
      </c>
      <c r="F112" s="77" t="s">
        <v>79</v>
      </c>
      <c r="G112" s="77" t="s">
        <v>437</v>
      </c>
      <c r="H112" s="77" t="s">
        <v>444</v>
      </c>
      <c r="I112" s="56" t="s">
        <v>22</v>
      </c>
      <c r="J112" s="58" t="s">
        <v>2468</v>
      </c>
      <c r="K112" s="58" t="s">
        <v>445</v>
      </c>
      <c r="L112" s="58" t="s">
        <v>446</v>
      </c>
      <c r="M112" s="58"/>
      <c r="N112" s="56" t="s">
        <v>25</v>
      </c>
    </row>
    <row r="113" spans="1:14" s="3" customFormat="1" ht="89.25" customHeight="1">
      <c r="A113" s="56">
        <v>106</v>
      </c>
      <c r="B113" s="180" t="s">
        <v>69</v>
      </c>
      <c r="C113" s="59" t="s">
        <v>447</v>
      </c>
      <c r="D113" s="187">
        <v>1994</v>
      </c>
      <c r="E113" s="57" t="s">
        <v>448</v>
      </c>
      <c r="F113" s="57" t="s">
        <v>386</v>
      </c>
      <c r="G113" s="57" t="s">
        <v>449</v>
      </c>
      <c r="H113" s="156" t="s">
        <v>450</v>
      </c>
      <c r="I113" s="56" t="s">
        <v>22</v>
      </c>
      <c r="J113" s="71" t="s">
        <v>451</v>
      </c>
      <c r="K113" s="69" t="s">
        <v>452</v>
      </c>
      <c r="L113" s="69" t="s">
        <v>453</v>
      </c>
      <c r="M113" s="70"/>
      <c r="N113" s="56" t="s">
        <v>25</v>
      </c>
    </row>
    <row r="114" spans="1:14" s="3" customFormat="1" ht="70.5" customHeight="1">
      <c r="A114" s="56">
        <v>107</v>
      </c>
      <c r="B114" s="154" t="s">
        <v>17</v>
      </c>
      <c r="C114" s="193" t="s">
        <v>484</v>
      </c>
      <c r="D114" s="187" t="str">
        <f>RIGHT(C114,4)</f>
        <v>1994</v>
      </c>
      <c r="E114" s="57" t="s">
        <v>485</v>
      </c>
      <c r="F114" s="56" t="s">
        <v>115</v>
      </c>
      <c r="G114" s="56" t="s">
        <v>486</v>
      </c>
      <c r="H114" s="57" t="s">
        <v>487</v>
      </c>
      <c r="I114" s="56" t="s">
        <v>22</v>
      </c>
      <c r="J114" s="57" t="s">
        <v>488</v>
      </c>
      <c r="K114" s="57" t="s">
        <v>489</v>
      </c>
      <c r="L114" s="57" t="s">
        <v>490</v>
      </c>
      <c r="M114" s="57"/>
      <c r="N114" s="56" t="s">
        <v>25</v>
      </c>
    </row>
    <row r="115" spans="1:14" s="3" customFormat="1" ht="88.5" customHeight="1">
      <c r="A115" s="56">
        <v>108</v>
      </c>
      <c r="B115" s="154" t="s">
        <v>17</v>
      </c>
      <c r="C115" s="193" t="s">
        <v>435</v>
      </c>
      <c r="D115" s="187" t="str">
        <f>RIGHT(C115,4)</f>
        <v>1994</v>
      </c>
      <c r="E115" s="77" t="s">
        <v>436</v>
      </c>
      <c r="F115" s="77" t="s">
        <v>79</v>
      </c>
      <c r="G115" s="77" t="s">
        <v>437</v>
      </c>
      <c r="H115" s="77" t="s">
        <v>454</v>
      </c>
      <c r="I115" s="56" t="s">
        <v>22</v>
      </c>
      <c r="J115" s="58" t="s">
        <v>2394</v>
      </c>
      <c r="K115" s="58" t="s">
        <v>439</v>
      </c>
      <c r="L115" s="58" t="s">
        <v>440</v>
      </c>
      <c r="M115" s="58"/>
      <c r="N115" s="56" t="s">
        <v>25</v>
      </c>
    </row>
    <row r="116" spans="1:14" s="3" customFormat="1" ht="98.25" customHeight="1">
      <c r="A116" s="56">
        <v>109</v>
      </c>
      <c r="B116" s="154" t="s">
        <v>17</v>
      </c>
      <c r="C116" s="193" t="s">
        <v>455</v>
      </c>
      <c r="D116" s="187" t="str">
        <f t="shared" si="3"/>
        <v>1994</v>
      </c>
      <c r="E116" s="77" t="s">
        <v>456</v>
      </c>
      <c r="F116" s="77" t="s">
        <v>457</v>
      </c>
      <c r="G116" s="77" t="s">
        <v>458</v>
      </c>
      <c r="H116" s="77" t="s">
        <v>459</v>
      </c>
      <c r="I116" s="56" t="s">
        <v>22</v>
      </c>
      <c r="J116" s="58" t="s">
        <v>2394</v>
      </c>
      <c r="K116" s="77" t="s">
        <v>439</v>
      </c>
      <c r="L116" s="58" t="s">
        <v>440</v>
      </c>
      <c r="M116" s="157" t="s">
        <v>460</v>
      </c>
      <c r="N116" s="56" t="s">
        <v>59</v>
      </c>
    </row>
    <row r="117" spans="1:14" s="3" customFormat="1" ht="58.5" customHeight="1">
      <c r="A117" s="56">
        <v>110</v>
      </c>
      <c r="B117" s="154" t="s">
        <v>17</v>
      </c>
      <c r="C117" s="193" t="s">
        <v>455</v>
      </c>
      <c r="D117" s="187" t="str">
        <f t="shared" si="3"/>
        <v>1994</v>
      </c>
      <c r="E117" s="77" t="s">
        <v>456</v>
      </c>
      <c r="F117" s="77" t="s">
        <v>457</v>
      </c>
      <c r="G117" s="77" t="s">
        <v>458</v>
      </c>
      <c r="H117" s="77" t="s">
        <v>461</v>
      </c>
      <c r="I117" s="56" t="s">
        <v>22</v>
      </c>
      <c r="J117" s="58" t="s">
        <v>2394</v>
      </c>
      <c r="K117" s="77" t="s">
        <v>439</v>
      </c>
      <c r="L117" s="58" t="s">
        <v>440</v>
      </c>
      <c r="M117" s="157" t="s">
        <v>460</v>
      </c>
      <c r="N117" s="56" t="s">
        <v>59</v>
      </c>
    </row>
    <row r="118" spans="1:14" s="3" customFormat="1" ht="39" customHeight="1">
      <c r="A118" s="56">
        <v>111</v>
      </c>
      <c r="B118" s="154" t="s">
        <v>17</v>
      </c>
      <c r="C118" s="193" t="s">
        <v>455</v>
      </c>
      <c r="D118" s="187" t="str">
        <f t="shared" si="3"/>
        <v>1994</v>
      </c>
      <c r="E118" s="77" t="s">
        <v>456</v>
      </c>
      <c r="F118" s="77" t="s">
        <v>457</v>
      </c>
      <c r="G118" s="77" t="s">
        <v>458</v>
      </c>
      <c r="H118" s="77" t="s">
        <v>462</v>
      </c>
      <c r="I118" s="56" t="s">
        <v>22</v>
      </c>
      <c r="J118" s="58" t="s">
        <v>2394</v>
      </c>
      <c r="K118" s="77" t="s">
        <v>439</v>
      </c>
      <c r="L118" s="58" t="s">
        <v>440</v>
      </c>
      <c r="M118" s="157" t="s">
        <v>460</v>
      </c>
      <c r="N118" s="56" t="s">
        <v>59</v>
      </c>
    </row>
    <row r="119" spans="1:14" s="3" customFormat="1" ht="42" customHeight="1">
      <c r="A119" s="56">
        <v>112</v>
      </c>
      <c r="B119" s="154" t="s">
        <v>17</v>
      </c>
      <c r="C119" s="193" t="s">
        <v>455</v>
      </c>
      <c r="D119" s="187" t="str">
        <f t="shared" ref="D119:D136" si="4">RIGHT(C119,4)</f>
        <v>1994</v>
      </c>
      <c r="E119" s="77" t="s">
        <v>456</v>
      </c>
      <c r="F119" s="77" t="s">
        <v>457</v>
      </c>
      <c r="G119" s="77" t="s">
        <v>458</v>
      </c>
      <c r="H119" s="77" t="s">
        <v>469</v>
      </c>
      <c r="I119" s="56" t="s">
        <v>22</v>
      </c>
      <c r="J119" s="58" t="s">
        <v>2394</v>
      </c>
      <c r="K119" s="77" t="s">
        <v>439</v>
      </c>
      <c r="L119" s="58" t="s">
        <v>440</v>
      </c>
      <c r="M119" s="157" t="s">
        <v>460</v>
      </c>
      <c r="N119" s="56" t="s">
        <v>59</v>
      </c>
    </row>
    <row r="120" spans="1:14" s="3" customFormat="1" ht="39" customHeight="1">
      <c r="A120" s="56">
        <v>113</v>
      </c>
      <c r="B120" s="154" t="s">
        <v>17</v>
      </c>
      <c r="C120" s="193" t="s">
        <v>463</v>
      </c>
      <c r="D120" s="187" t="str">
        <f>RIGHT(C120,4)</f>
        <v>1994</v>
      </c>
      <c r="E120" s="77" t="s">
        <v>464</v>
      </c>
      <c r="F120" s="77" t="s">
        <v>457</v>
      </c>
      <c r="G120" s="77" t="s">
        <v>46</v>
      </c>
      <c r="H120" s="77" t="s">
        <v>465</v>
      </c>
      <c r="I120" s="56" t="s">
        <v>22</v>
      </c>
      <c r="J120" s="58" t="s">
        <v>466</v>
      </c>
      <c r="K120" s="77" t="s">
        <v>433</v>
      </c>
      <c r="L120" s="58" t="s">
        <v>467</v>
      </c>
      <c r="M120" s="58" t="s">
        <v>468</v>
      </c>
      <c r="N120" s="56" t="s">
        <v>25</v>
      </c>
    </row>
    <row r="121" spans="1:14" s="3" customFormat="1" ht="113.25" customHeight="1">
      <c r="A121" s="56">
        <v>114</v>
      </c>
      <c r="B121" s="154" t="s">
        <v>17</v>
      </c>
      <c r="C121" s="193" t="s">
        <v>429</v>
      </c>
      <c r="D121" s="187" t="str">
        <f>RIGHT(C121,4)</f>
        <v>1994</v>
      </c>
      <c r="E121" s="57" t="s">
        <v>430</v>
      </c>
      <c r="F121" s="57" t="s">
        <v>431</v>
      </c>
      <c r="G121" s="77" t="s">
        <v>46</v>
      </c>
      <c r="H121" s="57" t="s">
        <v>432</v>
      </c>
      <c r="I121" s="56" t="s">
        <v>22</v>
      </c>
      <c r="J121" s="58" t="s">
        <v>2395</v>
      </c>
      <c r="K121" s="57" t="s">
        <v>433</v>
      </c>
      <c r="L121" s="57" t="s">
        <v>434</v>
      </c>
      <c r="M121" s="57"/>
      <c r="N121" s="56" t="s">
        <v>25</v>
      </c>
    </row>
    <row r="122" spans="1:14" s="3" customFormat="1" ht="93.75" customHeight="1">
      <c r="A122" s="56">
        <v>115</v>
      </c>
      <c r="B122" s="154" t="s">
        <v>17</v>
      </c>
      <c r="C122" s="193" t="s">
        <v>476</v>
      </c>
      <c r="D122" s="187" t="str">
        <f>RIGHT(C122,4)</f>
        <v>1994</v>
      </c>
      <c r="E122" s="57" t="s">
        <v>477</v>
      </c>
      <c r="F122" s="56" t="s">
        <v>115</v>
      </c>
      <c r="G122" s="77" t="s">
        <v>46</v>
      </c>
      <c r="H122" s="57" t="s">
        <v>478</v>
      </c>
      <c r="I122" s="56" t="s">
        <v>22</v>
      </c>
      <c r="J122" s="57" t="s">
        <v>2396</v>
      </c>
      <c r="K122" s="57" t="s">
        <v>479</v>
      </c>
      <c r="L122" s="57" t="s">
        <v>480</v>
      </c>
      <c r="M122" s="57"/>
      <c r="N122" s="56" t="s">
        <v>25</v>
      </c>
    </row>
    <row r="123" spans="1:14" s="3" customFormat="1" ht="118.5" customHeight="1">
      <c r="A123" s="56">
        <v>116</v>
      </c>
      <c r="B123" s="154" t="s">
        <v>17</v>
      </c>
      <c r="C123" s="193" t="s">
        <v>481</v>
      </c>
      <c r="D123" s="187" t="str">
        <f>RIGHT(C123,4)</f>
        <v>1994</v>
      </c>
      <c r="E123" s="57" t="s">
        <v>482</v>
      </c>
      <c r="F123" s="56" t="s">
        <v>115</v>
      </c>
      <c r="G123" s="77" t="s">
        <v>46</v>
      </c>
      <c r="H123" s="57" t="s">
        <v>483</v>
      </c>
      <c r="I123" s="56" t="s">
        <v>22</v>
      </c>
      <c r="J123" s="57" t="s">
        <v>2397</v>
      </c>
      <c r="K123" s="57" t="s">
        <v>479</v>
      </c>
      <c r="L123" s="57" t="s">
        <v>480</v>
      </c>
      <c r="M123" s="57"/>
      <c r="N123" s="56" t="s">
        <v>25</v>
      </c>
    </row>
    <row r="124" spans="1:14" s="3" customFormat="1" ht="114.75" customHeight="1">
      <c r="A124" s="56">
        <v>117</v>
      </c>
      <c r="B124" s="154" t="s">
        <v>17</v>
      </c>
      <c r="C124" s="193" t="s">
        <v>470</v>
      </c>
      <c r="D124" s="187" t="str">
        <f t="shared" si="4"/>
        <v>1994</v>
      </c>
      <c r="E124" s="77" t="s">
        <v>471</v>
      </c>
      <c r="F124" s="77" t="s">
        <v>115</v>
      </c>
      <c r="G124" s="77" t="s">
        <v>472</v>
      </c>
      <c r="H124" s="77" t="s">
        <v>473</v>
      </c>
      <c r="I124" s="56" t="s">
        <v>22</v>
      </c>
      <c r="J124" s="58" t="s">
        <v>2398</v>
      </c>
      <c r="K124" s="77" t="s">
        <v>474</v>
      </c>
      <c r="L124" s="77" t="s">
        <v>475</v>
      </c>
      <c r="M124" s="77"/>
      <c r="N124" s="56" t="s">
        <v>25</v>
      </c>
    </row>
    <row r="125" spans="1:14" s="3" customFormat="1" ht="111" customHeight="1">
      <c r="A125" s="56">
        <v>118</v>
      </c>
      <c r="B125" s="154" t="s">
        <v>17</v>
      </c>
      <c r="C125" s="193" t="s">
        <v>491</v>
      </c>
      <c r="D125" s="187" t="str">
        <f t="shared" si="4"/>
        <v>1995</v>
      </c>
      <c r="E125" s="77" t="s">
        <v>492</v>
      </c>
      <c r="F125" s="77" t="s">
        <v>115</v>
      </c>
      <c r="G125" s="77" t="s">
        <v>493</v>
      </c>
      <c r="H125" s="77" t="s">
        <v>494</v>
      </c>
      <c r="I125" s="56" t="s">
        <v>22</v>
      </c>
      <c r="J125" s="58" t="s">
        <v>2399</v>
      </c>
      <c r="K125" s="77" t="s">
        <v>496</v>
      </c>
      <c r="L125" s="77" t="s">
        <v>497</v>
      </c>
      <c r="M125" s="77"/>
      <c r="N125" s="56" t="s">
        <v>25</v>
      </c>
    </row>
    <row r="126" spans="1:14" s="3" customFormat="1" ht="39" customHeight="1">
      <c r="A126" s="56">
        <v>119</v>
      </c>
      <c r="B126" s="154" t="s">
        <v>17</v>
      </c>
      <c r="C126" s="193" t="s">
        <v>498</v>
      </c>
      <c r="D126" s="187" t="str">
        <f t="shared" si="4"/>
        <v>1995</v>
      </c>
      <c r="E126" s="77" t="s">
        <v>499</v>
      </c>
      <c r="F126" s="77" t="s">
        <v>386</v>
      </c>
      <c r="G126" s="77" t="s">
        <v>500</v>
      </c>
      <c r="H126" s="77" t="s">
        <v>501</v>
      </c>
      <c r="I126" s="56" t="s">
        <v>22</v>
      </c>
      <c r="J126" s="75" t="s">
        <v>502</v>
      </c>
      <c r="K126" s="77" t="s">
        <v>503</v>
      </c>
      <c r="L126" s="77" t="s">
        <v>504</v>
      </c>
      <c r="M126" s="77"/>
      <c r="N126" s="56" t="s">
        <v>25</v>
      </c>
    </row>
    <row r="127" spans="1:14" s="3" customFormat="1" ht="156.75">
      <c r="A127" s="56">
        <v>120</v>
      </c>
      <c r="B127" s="180" t="s">
        <v>69</v>
      </c>
      <c r="C127" s="193" t="s">
        <v>510</v>
      </c>
      <c r="D127" s="187">
        <v>1995</v>
      </c>
      <c r="E127" s="64" t="s">
        <v>511</v>
      </c>
      <c r="F127" s="64" t="s">
        <v>512</v>
      </c>
      <c r="G127" s="64" t="s">
        <v>513</v>
      </c>
      <c r="H127" s="64" t="s">
        <v>514</v>
      </c>
      <c r="I127" s="56" t="s">
        <v>22</v>
      </c>
      <c r="J127" s="75" t="s">
        <v>2469</v>
      </c>
      <c r="K127" s="64" t="s">
        <v>515</v>
      </c>
      <c r="L127" s="64" t="s">
        <v>516</v>
      </c>
      <c r="M127" s="64"/>
      <c r="N127" s="56" t="s">
        <v>25</v>
      </c>
    </row>
    <row r="128" spans="1:14" s="3" customFormat="1" ht="142.5">
      <c r="A128" s="56">
        <v>121</v>
      </c>
      <c r="B128" s="180" t="s">
        <v>84</v>
      </c>
      <c r="C128" s="59" t="s">
        <v>510</v>
      </c>
      <c r="D128" s="187">
        <v>1995</v>
      </c>
      <c r="E128" s="64" t="s">
        <v>511</v>
      </c>
      <c r="F128" s="64" t="s">
        <v>523</v>
      </c>
      <c r="G128" s="64" t="s">
        <v>524</v>
      </c>
      <c r="H128" s="64" t="s">
        <v>525</v>
      </c>
      <c r="I128" s="56" t="s">
        <v>22</v>
      </c>
      <c r="J128" s="75" t="s">
        <v>2470</v>
      </c>
      <c r="K128" s="66" t="s">
        <v>527</v>
      </c>
      <c r="L128" s="64" t="s">
        <v>528</v>
      </c>
      <c r="M128" s="64"/>
      <c r="N128" s="56" t="s">
        <v>25</v>
      </c>
    </row>
    <row r="129" spans="1:440" s="3" customFormat="1" ht="144.75" customHeight="1">
      <c r="A129" s="56">
        <v>122</v>
      </c>
      <c r="B129" s="154" t="s">
        <v>17</v>
      </c>
      <c r="C129" s="193" t="s">
        <v>417</v>
      </c>
      <c r="D129" s="187" t="str">
        <f t="shared" si="4"/>
        <v>1995</v>
      </c>
      <c r="E129" s="64" t="s">
        <v>505</v>
      </c>
      <c r="F129" s="64" t="s">
        <v>523</v>
      </c>
      <c r="G129" s="56" t="s">
        <v>506</v>
      </c>
      <c r="H129" s="57" t="s">
        <v>507</v>
      </c>
      <c r="I129" s="56" t="s">
        <v>22</v>
      </c>
      <c r="J129" s="64" t="s">
        <v>2400</v>
      </c>
      <c r="K129" s="64" t="s">
        <v>508</v>
      </c>
      <c r="L129" s="64" t="s">
        <v>397</v>
      </c>
      <c r="M129" s="64"/>
      <c r="N129" s="56" t="s">
        <v>25</v>
      </c>
    </row>
    <row r="130" spans="1:440" s="3" customFormat="1" ht="97.5" customHeight="1">
      <c r="A130" s="56">
        <v>123</v>
      </c>
      <c r="B130" s="154" t="s">
        <v>17</v>
      </c>
      <c r="C130" s="193" t="s">
        <v>417</v>
      </c>
      <c r="D130" s="187" t="str">
        <f t="shared" si="4"/>
        <v>1995</v>
      </c>
      <c r="E130" s="64" t="s">
        <v>505</v>
      </c>
      <c r="F130" s="64" t="s">
        <v>523</v>
      </c>
      <c r="G130" s="56" t="s">
        <v>506</v>
      </c>
      <c r="H130" s="57" t="s">
        <v>509</v>
      </c>
      <c r="I130" s="56" t="s">
        <v>22</v>
      </c>
      <c r="J130" s="64" t="s">
        <v>2401</v>
      </c>
      <c r="K130" s="64" t="s">
        <v>508</v>
      </c>
      <c r="L130" s="64" t="s">
        <v>397</v>
      </c>
      <c r="M130" s="64"/>
      <c r="N130" s="56" t="s">
        <v>25</v>
      </c>
    </row>
    <row r="131" spans="1:440" s="3" customFormat="1" ht="214.5" customHeight="1">
      <c r="A131" s="56">
        <v>124</v>
      </c>
      <c r="B131" s="180" t="s">
        <v>84</v>
      </c>
      <c r="C131" s="59" t="s">
        <v>417</v>
      </c>
      <c r="D131" s="187">
        <v>1995</v>
      </c>
      <c r="E131" s="64" t="s">
        <v>418</v>
      </c>
      <c r="F131" s="64" t="s">
        <v>419</v>
      </c>
      <c r="G131" s="64" t="s">
        <v>377</v>
      </c>
      <c r="H131" s="155" t="s">
        <v>532</v>
      </c>
      <c r="I131" s="56" t="s">
        <v>22</v>
      </c>
      <c r="J131" s="64" t="s">
        <v>2471</v>
      </c>
      <c r="K131" s="77" t="s">
        <v>411</v>
      </c>
      <c r="L131" s="77" t="s">
        <v>412</v>
      </c>
      <c r="M131" s="90"/>
      <c r="N131" s="56" t="s">
        <v>25</v>
      </c>
    </row>
    <row r="132" spans="1:440" s="3" customFormat="1" ht="99.75" customHeight="1">
      <c r="A132" s="56">
        <v>125</v>
      </c>
      <c r="B132" s="154" t="s">
        <v>17</v>
      </c>
      <c r="C132" s="193" t="s">
        <v>417</v>
      </c>
      <c r="D132" s="187" t="str">
        <f>RIGHT(C132,4)</f>
        <v>1995</v>
      </c>
      <c r="E132" s="64" t="s">
        <v>505</v>
      </c>
      <c r="F132" s="56" t="s">
        <v>79</v>
      </c>
      <c r="G132" s="56" t="s">
        <v>533</v>
      </c>
      <c r="H132" s="57" t="s">
        <v>534</v>
      </c>
      <c r="I132" s="56" t="s">
        <v>22</v>
      </c>
      <c r="J132" s="64" t="s">
        <v>2402</v>
      </c>
      <c r="K132" s="64" t="s">
        <v>508</v>
      </c>
      <c r="L132" s="64" t="s">
        <v>397</v>
      </c>
      <c r="M132" s="64"/>
      <c r="N132" s="56" t="s">
        <v>25</v>
      </c>
    </row>
    <row r="133" spans="1:440" s="3" customFormat="1" ht="109.5" customHeight="1">
      <c r="A133" s="56">
        <v>126</v>
      </c>
      <c r="B133" s="180" t="s">
        <v>84</v>
      </c>
      <c r="C133" s="193" t="s">
        <v>417</v>
      </c>
      <c r="D133" s="187">
        <v>1995</v>
      </c>
      <c r="E133" s="64" t="s">
        <v>418</v>
      </c>
      <c r="F133" s="64" t="s">
        <v>419</v>
      </c>
      <c r="G133" s="64" t="s">
        <v>377</v>
      </c>
      <c r="H133" s="155" t="s">
        <v>420</v>
      </c>
      <c r="I133" s="56" t="s">
        <v>22</v>
      </c>
      <c r="J133" s="66" t="s">
        <v>2472</v>
      </c>
      <c r="K133" s="118" t="s">
        <v>415</v>
      </c>
      <c r="L133" s="118" t="s">
        <v>416</v>
      </c>
      <c r="M133" s="77"/>
      <c r="N133" s="56" t="s">
        <v>25</v>
      </c>
    </row>
    <row r="134" spans="1:440" s="3" customFormat="1" ht="95.25" customHeight="1">
      <c r="A134" s="56">
        <v>127</v>
      </c>
      <c r="B134" s="180" t="s">
        <v>69</v>
      </c>
      <c r="C134" s="193" t="s">
        <v>517</v>
      </c>
      <c r="D134" s="187">
        <v>1995</v>
      </c>
      <c r="E134" s="64" t="s">
        <v>518</v>
      </c>
      <c r="F134" s="64" t="s">
        <v>512</v>
      </c>
      <c r="G134" s="64" t="s">
        <v>519</v>
      </c>
      <c r="H134" s="64" t="s">
        <v>520</v>
      </c>
      <c r="I134" s="56" t="s">
        <v>22</v>
      </c>
      <c r="J134" s="75" t="s">
        <v>2473</v>
      </c>
      <c r="K134" s="64" t="s">
        <v>521</v>
      </c>
      <c r="L134" s="64" t="s">
        <v>522</v>
      </c>
      <c r="M134" s="64"/>
      <c r="N134" s="56" t="s">
        <v>25</v>
      </c>
    </row>
    <row r="135" spans="1:440" s="3" customFormat="1" ht="69.75" customHeight="1">
      <c r="A135" s="56">
        <v>128</v>
      </c>
      <c r="B135" s="60" t="s">
        <v>84</v>
      </c>
      <c r="C135" s="200" t="s">
        <v>517</v>
      </c>
      <c r="D135" s="187">
        <v>1995</v>
      </c>
      <c r="E135" s="64" t="s">
        <v>518</v>
      </c>
      <c r="F135" s="64" t="s">
        <v>523</v>
      </c>
      <c r="G135" s="64" t="s">
        <v>519</v>
      </c>
      <c r="H135" s="64" t="s">
        <v>520</v>
      </c>
      <c r="I135" s="56" t="s">
        <v>22</v>
      </c>
      <c r="J135" s="75" t="s">
        <v>2474</v>
      </c>
      <c r="K135" s="64" t="s">
        <v>530</v>
      </c>
      <c r="L135" s="64" t="s">
        <v>531</v>
      </c>
      <c r="M135" s="64"/>
      <c r="N135" s="56" t="s">
        <v>25</v>
      </c>
    </row>
    <row r="136" spans="1:440" s="3" customFormat="1" ht="115.5" customHeight="1">
      <c r="A136" s="56">
        <v>129</v>
      </c>
      <c r="B136" s="154" t="s">
        <v>17</v>
      </c>
      <c r="C136" s="193" t="s">
        <v>535</v>
      </c>
      <c r="D136" s="187" t="str">
        <f t="shared" si="4"/>
        <v>1996</v>
      </c>
      <c r="E136" s="77" t="s">
        <v>536</v>
      </c>
      <c r="F136" s="77" t="s">
        <v>457</v>
      </c>
      <c r="G136" s="77" t="s">
        <v>537</v>
      </c>
      <c r="H136" s="77" t="s">
        <v>538</v>
      </c>
      <c r="I136" s="56" t="s">
        <v>22</v>
      </c>
      <c r="J136" s="64" t="s">
        <v>2425</v>
      </c>
      <c r="K136" s="77"/>
      <c r="L136" s="57" t="s">
        <v>539</v>
      </c>
      <c r="M136" s="57" t="s">
        <v>540</v>
      </c>
      <c r="N136" s="56" t="s">
        <v>59</v>
      </c>
    </row>
    <row r="137" spans="1:440" s="3" customFormat="1" ht="123" customHeight="1">
      <c r="A137" s="56">
        <v>130</v>
      </c>
      <c r="B137" s="154" t="s">
        <v>17</v>
      </c>
      <c r="C137" s="193" t="s">
        <v>546</v>
      </c>
      <c r="D137" s="187" t="str">
        <f>RIGHT(C137,4)</f>
        <v>1997</v>
      </c>
      <c r="E137" s="77" t="s">
        <v>547</v>
      </c>
      <c r="F137" s="77" t="s">
        <v>393</v>
      </c>
      <c r="G137" s="77" t="s">
        <v>548</v>
      </c>
      <c r="H137" s="77" t="s">
        <v>549</v>
      </c>
      <c r="I137" s="56" t="s">
        <v>22</v>
      </c>
      <c r="J137" s="64" t="s">
        <v>2427</v>
      </c>
      <c r="K137" s="77" t="s">
        <v>550</v>
      </c>
      <c r="L137" s="77" t="s">
        <v>551</v>
      </c>
      <c r="M137" s="77"/>
      <c r="N137" s="56" t="s">
        <v>25</v>
      </c>
    </row>
    <row r="138" spans="1:440" s="3" customFormat="1" ht="99.75">
      <c r="A138" s="56">
        <v>131</v>
      </c>
      <c r="B138" s="180" t="s">
        <v>69</v>
      </c>
      <c r="C138" s="59" t="s">
        <v>555</v>
      </c>
      <c r="D138" s="187">
        <v>1997</v>
      </c>
      <c r="E138" s="64" t="s">
        <v>556</v>
      </c>
      <c r="F138" s="118" t="s">
        <v>393</v>
      </c>
      <c r="G138" s="64" t="s">
        <v>557</v>
      </c>
      <c r="H138" s="64" t="s">
        <v>556</v>
      </c>
      <c r="I138" s="56" t="s">
        <v>22</v>
      </c>
      <c r="J138" s="75" t="s">
        <v>2475</v>
      </c>
      <c r="K138" s="66" t="s">
        <v>558</v>
      </c>
      <c r="L138" s="64" t="s">
        <v>559</v>
      </c>
      <c r="M138" s="64"/>
      <c r="N138" s="56" t="s">
        <v>25</v>
      </c>
    </row>
    <row r="139" spans="1:440" s="3" customFormat="1" ht="240.75" customHeight="1">
      <c r="A139" s="56">
        <v>132</v>
      </c>
      <c r="B139" s="154" t="s">
        <v>17</v>
      </c>
      <c r="C139" s="193" t="s">
        <v>560</v>
      </c>
      <c r="D139" s="187" t="str">
        <f>RIGHT(C139,4)</f>
        <v>1997</v>
      </c>
      <c r="E139" s="77" t="s">
        <v>561</v>
      </c>
      <c r="F139" s="77" t="s">
        <v>393</v>
      </c>
      <c r="G139" s="77" t="s">
        <v>562</v>
      </c>
      <c r="H139" s="77" t="s">
        <v>563</v>
      </c>
      <c r="I139" s="56" t="s">
        <v>22</v>
      </c>
      <c r="J139" s="64" t="s">
        <v>2400</v>
      </c>
      <c r="K139" s="77" t="s">
        <v>564</v>
      </c>
      <c r="L139" s="77" t="s">
        <v>295</v>
      </c>
      <c r="M139" s="77"/>
      <c r="N139" s="56" t="s">
        <v>25</v>
      </c>
    </row>
    <row r="140" spans="1:440" s="168" customFormat="1" ht="113.25" customHeight="1">
      <c r="A140" s="56">
        <v>133</v>
      </c>
      <c r="B140" s="180" t="s">
        <v>84</v>
      </c>
      <c r="C140" s="218" t="s">
        <v>552</v>
      </c>
      <c r="D140" s="186">
        <v>1997</v>
      </c>
      <c r="E140" s="219" t="s">
        <v>553</v>
      </c>
      <c r="F140" s="219" t="s">
        <v>386</v>
      </c>
      <c r="G140" s="219" t="s">
        <v>2217</v>
      </c>
      <c r="H140" s="219" t="s">
        <v>554</v>
      </c>
      <c r="I140" s="59" t="s">
        <v>22</v>
      </c>
      <c r="J140" s="92" t="s">
        <v>2340</v>
      </c>
      <c r="K140" s="219"/>
      <c r="L140" s="219" t="s">
        <v>2250</v>
      </c>
      <c r="M140" s="219"/>
      <c r="N140" s="87" t="s">
        <v>25</v>
      </c>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c r="JN140" s="3"/>
      <c r="JO140" s="3"/>
      <c r="JP140" s="3"/>
      <c r="JQ140" s="3"/>
      <c r="JR140" s="3"/>
      <c r="JS140" s="3"/>
      <c r="JT140" s="3"/>
      <c r="JU140" s="3"/>
      <c r="JV140" s="3"/>
      <c r="JW140" s="3"/>
      <c r="JX140" s="3"/>
      <c r="JY140" s="3"/>
      <c r="JZ140" s="3"/>
      <c r="KA140" s="3"/>
      <c r="KB140" s="3"/>
      <c r="KC140" s="3"/>
      <c r="KD140" s="3"/>
      <c r="KE140" s="3"/>
      <c r="KF140" s="3"/>
      <c r="KG140" s="3"/>
      <c r="KH140" s="3"/>
      <c r="KI140" s="3"/>
      <c r="KJ140" s="3"/>
      <c r="KK140" s="3"/>
      <c r="KL140" s="3"/>
      <c r="KM140" s="3"/>
      <c r="KN140" s="3"/>
      <c r="KO140" s="3"/>
      <c r="KP140" s="3"/>
      <c r="KQ140" s="3"/>
      <c r="KR140" s="3"/>
      <c r="KS140" s="3"/>
      <c r="KT140" s="3"/>
      <c r="KU140" s="3"/>
      <c r="KV140" s="3"/>
      <c r="KW140" s="3"/>
      <c r="KX140" s="3"/>
      <c r="KY140" s="3"/>
      <c r="KZ140" s="3"/>
      <c r="LA140" s="3"/>
      <c r="LB140" s="3"/>
      <c r="LC140" s="3"/>
      <c r="LD140" s="3"/>
      <c r="LE140" s="3"/>
      <c r="LF140" s="3"/>
    </row>
    <row r="141" spans="1:440" s="3" customFormat="1" ht="104.25" customHeight="1">
      <c r="A141" s="56">
        <v>134</v>
      </c>
      <c r="B141" s="154" t="s">
        <v>17</v>
      </c>
      <c r="C141" s="193" t="s">
        <v>2188</v>
      </c>
      <c r="D141" s="187">
        <v>1997</v>
      </c>
      <c r="E141" s="118" t="s">
        <v>2189</v>
      </c>
      <c r="F141" s="118" t="s">
        <v>457</v>
      </c>
      <c r="G141" s="118" t="s">
        <v>46</v>
      </c>
      <c r="H141" s="118" t="s">
        <v>2190</v>
      </c>
      <c r="I141" s="56" t="s">
        <v>22</v>
      </c>
      <c r="J141" s="57" t="s">
        <v>2396</v>
      </c>
      <c r="K141" s="57" t="s">
        <v>479</v>
      </c>
      <c r="L141" s="57" t="s">
        <v>480</v>
      </c>
      <c r="M141" s="57" t="s">
        <v>2191</v>
      </c>
      <c r="N141" s="56" t="s">
        <v>25</v>
      </c>
    </row>
    <row r="142" spans="1:440" s="3" customFormat="1" ht="71.25">
      <c r="A142" s="56">
        <v>135</v>
      </c>
      <c r="B142" s="180" t="s">
        <v>84</v>
      </c>
      <c r="C142" s="59" t="s">
        <v>541</v>
      </c>
      <c r="D142" s="187">
        <v>1997</v>
      </c>
      <c r="E142" s="64" t="s">
        <v>542</v>
      </c>
      <c r="F142" s="64" t="s">
        <v>543</v>
      </c>
      <c r="G142" s="64" t="s">
        <v>377</v>
      </c>
      <c r="H142" s="64" t="s">
        <v>544</v>
      </c>
      <c r="I142" s="56" t="s">
        <v>22</v>
      </c>
      <c r="J142" s="75" t="s">
        <v>2340</v>
      </c>
      <c r="K142" s="66" t="s">
        <v>527</v>
      </c>
      <c r="L142" s="64" t="s">
        <v>528</v>
      </c>
      <c r="M142" s="64" t="s">
        <v>545</v>
      </c>
      <c r="N142" s="56" t="s">
        <v>210</v>
      </c>
    </row>
    <row r="143" spans="1:440" s="49" customFormat="1" ht="109.5" customHeight="1">
      <c r="A143" s="56">
        <v>136</v>
      </c>
      <c r="B143" s="57" t="s">
        <v>1853</v>
      </c>
      <c r="C143" s="202" t="s">
        <v>2349</v>
      </c>
      <c r="D143" s="57">
        <v>1997</v>
      </c>
      <c r="E143" s="57" t="s">
        <v>2348</v>
      </c>
      <c r="F143" s="56" t="s">
        <v>2343</v>
      </c>
      <c r="G143" s="64" t="s">
        <v>46</v>
      </c>
      <c r="H143" s="57" t="s">
        <v>2350</v>
      </c>
      <c r="I143" s="203" t="s">
        <v>22</v>
      </c>
      <c r="J143" s="57" t="s">
        <v>2476</v>
      </c>
      <c r="K143" s="57" t="s">
        <v>2355</v>
      </c>
      <c r="L143" s="56" t="s">
        <v>2356</v>
      </c>
      <c r="M143" s="56"/>
      <c r="N143" s="115" t="s">
        <v>25</v>
      </c>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c r="CX143" s="25"/>
      <c r="CY143" s="25"/>
      <c r="CZ143" s="25"/>
      <c r="DA143" s="25"/>
      <c r="DB143" s="25"/>
      <c r="DC143" s="25"/>
      <c r="DD143" s="25"/>
      <c r="DE143" s="25"/>
      <c r="DF143" s="25"/>
      <c r="DG143" s="25"/>
      <c r="DH143" s="25"/>
      <c r="DI143" s="25"/>
      <c r="DJ143" s="25"/>
      <c r="DK143" s="25"/>
      <c r="DL143" s="25"/>
      <c r="DM143" s="25"/>
      <c r="DN143" s="25"/>
      <c r="DO143" s="25"/>
      <c r="DP143" s="25"/>
      <c r="DQ143" s="25"/>
      <c r="DR143" s="25"/>
      <c r="DS143" s="25"/>
      <c r="DT143" s="25"/>
      <c r="DU143" s="25"/>
      <c r="DV143" s="25"/>
      <c r="DW143" s="25"/>
      <c r="DX143" s="25"/>
      <c r="DY143" s="25"/>
      <c r="DZ143" s="25"/>
      <c r="EA143" s="25"/>
      <c r="EB143" s="25"/>
      <c r="EC143" s="25"/>
      <c r="ED143" s="25"/>
      <c r="EE143" s="25"/>
      <c r="EF143" s="25"/>
      <c r="EG143" s="25"/>
      <c r="EH143" s="25"/>
      <c r="EI143" s="25"/>
      <c r="EJ143" s="25"/>
      <c r="EK143" s="25"/>
      <c r="EL143" s="25"/>
      <c r="EM143" s="25"/>
      <c r="EN143" s="25"/>
      <c r="EO143" s="25"/>
      <c r="EP143" s="25"/>
      <c r="EQ143" s="25"/>
      <c r="ER143" s="25"/>
      <c r="ES143" s="25"/>
      <c r="ET143" s="25"/>
      <c r="EU143" s="25"/>
      <c r="EV143" s="25"/>
      <c r="EW143" s="25"/>
      <c r="EX143" s="25"/>
      <c r="EY143" s="25"/>
      <c r="EZ143" s="25"/>
      <c r="FA143" s="25"/>
      <c r="FB143" s="25"/>
      <c r="FC143" s="25"/>
      <c r="FD143" s="25"/>
      <c r="FE143" s="25"/>
      <c r="FF143" s="25"/>
      <c r="FG143" s="25"/>
      <c r="FH143" s="25"/>
      <c r="FI143" s="25"/>
      <c r="FJ143" s="25"/>
      <c r="FK143" s="25"/>
      <c r="FL143" s="25"/>
      <c r="FM143" s="25"/>
      <c r="FN143" s="25"/>
      <c r="FO143" s="25"/>
      <c r="FP143" s="25"/>
      <c r="FQ143" s="25"/>
      <c r="FR143" s="25"/>
      <c r="FS143" s="25"/>
      <c r="FT143" s="25"/>
      <c r="FU143" s="25"/>
      <c r="FV143" s="25"/>
      <c r="FW143" s="25"/>
      <c r="FX143" s="25"/>
      <c r="FY143" s="25"/>
      <c r="FZ143" s="42"/>
      <c r="GA143" s="42"/>
      <c r="GB143" s="42"/>
      <c r="GC143" s="42"/>
      <c r="GD143" s="42"/>
      <c r="GE143" s="42"/>
      <c r="GF143" s="42"/>
      <c r="GG143" s="42"/>
      <c r="GH143" s="42"/>
      <c r="GI143" s="42"/>
      <c r="GJ143" s="42"/>
      <c r="GK143" s="42"/>
      <c r="GL143" s="42"/>
      <c r="GM143" s="42"/>
      <c r="GN143" s="42"/>
      <c r="GO143" s="42"/>
      <c r="GP143" s="42"/>
      <c r="GQ143" s="42"/>
      <c r="GR143" s="42"/>
      <c r="GS143" s="42"/>
      <c r="GT143" s="42"/>
      <c r="GU143" s="42"/>
      <c r="GV143" s="42"/>
      <c r="GW143" s="42"/>
      <c r="GX143" s="42"/>
      <c r="GY143" s="42"/>
      <c r="GZ143" s="42"/>
      <c r="HA143" s="42"/>
      <c r="HB143" s="42"/>
      <c r="HC143" s="42"/>
      <c r="HD143" s="42"/>
      <c r="HE143" s="42"/>
      <c r="HF143" s="42"/>
      <c r="HG143" s="42"/>
      <c r="HH143" s="42"/>
      <c r="HI143" s="42"/>
      <c r="HJ143" s="42"/>
      <c r="HK143" s="42"/>
      <c r="HL143" s="42"/>
      <c r="HM143" s="42"/>
      <c r="HN143" s="42"/>
      <c r="HO143" s="42"/>
      <c r="HP143" s="42"/>
      <c r="HQ143" s="42"/>
      <c r="HR143" s="42"/>
      <c r="HS143" s="42"/>
      <c r="HT143" s="42"/>
      <c r="HU143" s="42"/>
      <c r="HV143" s="42"/>
      <c r="HW143" s="42"/>
      <c r="HX143" s="42"/>
      <c r="HY143" s="42"/>
      <c r="HZ143" s="42"/>
      <c r="IA143" s="42"/>
      <c r="IB143" s="42"/>
      <c r="IC143" s="42"/>
      <c r="ID143" s="42"/>
      <c r="IE143" s="42"/>
      <c r="IF143" s="42"/>
      <c r="IG143" s="42"/>
      <c r="IH143" s="47"/>
      <c r="II143" s="47"/>
      <c r="IJ143" s="47"/>
      <c r="IK143" s="47"/>
      <c r="IL143" s="47"/>
      <c r="IM143" s="47"/>
      <c r="IN143" s="47"/>
      <c r="IO143" s="47"/>
      <c r="IP143" s="47"/>
      <c r="IQ143" s="47"/>
      <c r="IR143" s="47"/>
      <c r="IS143" s="47"/>
      <c r="IT143" s="47"/>
      <c r="IU143" s="47"/>
      <c r="IV143" s="47"/>
      <c r="IW143" s="47"/>
      <c r="IX143" s="47"/>
      <c r="IY143" s="47"/>
      <c r="IZ143" s="47"/>
      <c r="JA143" s="47"/>
      <c r="JB143" s="47"/>
      <c r="JC143" s="47"/>
      <c r="JD143" s="47"/>
      <c r="JE143" s="47"/>
      <c r="JF143" s="47"/>
      <c r="JG143" s="47"/>
      <c r="JH143" s="47"/>
      <c r="JI143" s="47"/>
      <c r="JJ143" s="47"/>
      <c r="JK143" s="47"/>
      <c r="JL143" s="47"/>
      <c r="JM143" s="47"/>
      <c r="JN143" s="47"/>
      <c r="JO143" s="47"/>
      <c r="JP143" s="47"/>
      <c r="JQ143" s="47"/>
      <c r="JR143" s="47"/>
      <c r="JS143" s="47"/>
      <c r="JT143" s="47"/>
      <c r="JU143" s="47"/>
      <c r="JV143" s="47"/>
      <c r="JW143" s="47"/>
      <c r="JX143" s="47"/>
      <c r="JY143" s="47"/>
      <c r="JZ143" s="47"/>
      <c r="KA143" s="47"/>
      <c r="KB143" s="47"/>
      <c r="KC143" s="47"/>
      <c r="KD143" s="47"/>
      <c r="KE143" s="47"/>
      <c r="KF143" s="47"/>
      <c r="KG143" s="47"/>
      <c r="KH143" s="47"/>
      <c r="KI143" s="47"/>
      <c r="KJ143" s="47"/>
      <c r="KK143" s="47"/>
      <c r="KL143" s="47"/>
      <c r="KM143" s="47"/>
      <c r="KN143" s="47"/>
      <c r="KO143" s="47"/>
      <c r="KP143" s="47"/>
      <c r="KQ143" s="47"/>
      <c r="KR143" s="47"/>
      <c r="KS143" s="47"/>
      <c r="KT143" s="47"/>
      <c r="KU143" s="47"/>
      <c r="KV143" s="47"/>
      <c r="KW143" s="47"/>
      <c r="KX143" s="47"/>
      <c r="KY143" s="47"/>
      <c r="KZ143" s="47"/>
      <c r="LA143" s="47"/>
      <c r="LB143" s="47"/>
      <c r="LC143" s="47"/>
      <c r="LD143" s="47"/>
      <c r="LE143" s="47"/>
      <c r="LF143" s="47"/>
      <c r="LG143" s="47"/>
      <c r="LH143" s="47"/>
      <c r="LI143" s="47"/>
      <c r="LJ143" s="47"/>
      <c r="LK143" s="47"/>
      <c r="LL143" s="47"/>
      <c r="LM143" s="47"/>
      <c r="LN143" s="47"/>
      <c r="LO143" s="47"/>
      <c r="LP143" s="47"/>
      <c r="LQ143" s="47"/>
      <c r="LR143" s="47"/>
      <c r="LS143" s="47"/>
      <c r="LT143" s="47"/>
      <c r="LU143" s="47"/>
      <c r="LV143" s="47"/>
      <c r="LW143" s="47"/>
      <c r="LX143" s="47"/>
      <c r="LY143" s="47"/>
      <c r="LZ143" s="47"/>
      <c r="MA143" s="47"/>
      <c r="MB143" s="47"/>
      <c r="MC143" s="47"/>
      <c r="MD143" s="47"/>
      <c r="ME143" s="47"/>
      <c r="MF143" s="47"/>
      <c r="MG143" s="47"/>
      <c r="MH143" s="47"/>
      <c r="MI143" s="47"/>
      <c r="MJ143" s="47"/>
      <c r="MK143" s="47"/>
      <c r="ML143" s="47"/>
      <c r="MM143" s="47"/>
      <c r="MN143" s="47"/>
      <c r="MO143" s="47"/>
      <c r="MP143" s="47"/>
      <c r="MQ143" s="47"/>
      <c r="MR143" s="47"/>
      <c r="MS143" s="47"/>
      <c r="MT143" s="47"/>
      <c r="MU143" s="47"/>
      <c r="MV143" s="47"/>
      <c r="MW143" s="47"/>
      <c r="MX143" s="47"/>
      <c r="MY143" s="47"/>
      <c r="MZ143" s="47"/>
      <c r="NA143" s="47"/>
      <c r="NB143" s="47"/>
      <c r="NC143" s="47"/>
      <c r="ND143" s="47"/>
      <c r="NE143" s="47"/>
      <c r="NF143" s="47"/>
      <c r="NG143" s="47"/>
      <c r="NH143" s="47"/>
      <c r="NI143" s="47"/>
      <c r="NJ143" s="47"/>
      <c r="NK143" s="47"/>
      <c r="NL143" s="47"/>
      <c r="NM143" s="47"/>
      <c r="NN143" s="47"/>
      <c r="NO143" s="47"/>
      <c r="NP143" s="47"/>
      <c r="NQ143" s="47"/>
      <c r="NR143" s="47"/>
      <c r="NS143" s="47"/>
      <c r="NT143" s="47"/>
      <c r="NU143" s="47"/>
      <c r="NV143" s="47"/>
      <c r="NW143" s="47"/>
      <c r="NX143" s="47"/>
      <c r="NY143" s="47"/>
      <c r="NZ143" s="47"/>
      <c r="OA143" s="47"/>
      <c r="OB143" s="47"/>
      <c r="OC143" s="47"/>
      <c r="OD143" s="47"/>
      <c r="OE143" s="47"/>
      <c r="OF143" s="47"/>
      <c r="OG143" s="47"/>
      <c r="OH143" s="47"/>
      <c r="OI143" s="47"/>
      <c r="OJ143" s="47"/>
      <c r="OK143" s="47"/>
      <c r="OL143" s="47"/>
      <c r="OM143" s="47"/>
      <c r="ON143" s="47"/>
      <c r="OO143" s="47"/>
      <c r="OP143" s="47"/>
      <c r="OQ143" s="47"/>
      <c r="OR143" s="47"/>
      <c r="OS143" s="47"/>
      <c r="OT143" s="47"/>
      <c r="OU143" s="47"/>
      <c r="OV143" s="47"/>
      <c r="OW143" s="47"/>
      <c r="OX143" s="47"/>
      <c r="OY143" s="47"/>
      <c r="OZ143" s="47"/>
      <c r="PA143" s="47"/>
      <c r="PB143" s="47"/>
      <c r="PC143" s="47"/>
      <c r="PD143" s="47"/>
      <c r="PE143" s="47"/>
      <c r="PF143" s="47"/>
      <c r="PG143" s="47"/>
      <c r="PH143" s="47"/>
      <c r="PI143" s="47"/>
      <c r="PJ143" s="47"/>
      <c r="PK143" s="47"/>
      <c r="PL143" s="47"/>
      <c r="PM143" s="47"/>
      <c r="PN143" s="47"/>
      <c r="PO143" s="47"/>
      <c r="PP143" s="47"/>
      <c r="PQ143" s="47"/>
      <c r="PR143" s="47"/>
      <c r="PS143" s="47"/>
      <c r="PT143" s="47"/>
      <c r="PU143" s="47"/>
      <c r="PV143" s="47"/>
      <c r="PW143" s="47"/>
      <c r="PX143" s="48"/>
    </row>
    <row r="144" spans="1:440" s="3" customFormat="1" ht="135" customHeight="1">
      <c r="A144" s="56">
        <v>137</v>
      </c>
      <c r="B144" s="180" t="s">
        <v>69</v>
      </c>
      <c r="C144" s="59" t="s">
        <v>565</v>
      </c>
      <c r="D144" s="187">
        <v>1997</v>
      </c>
      <c r="E144" s="77" t="s">
        <v>566</v>
      </c>
      <c r="F144" s="77" t="s">
        <v>79</v>
      </c>
      <c r="G144" s="64" t="s">
        <v>567</v>
      </c>
      <c r="H144" s="64" t="s">
        <v>2077</v>
      </c>
      <c r="I144" s="56" t="s">
        <v>22</v>
      </c>
      <c r="J144" s="64" t="s">
        <v>2477</v>
      </c>
      <c r="K144" s="66" t="s">
        <v>182</v>
      </c>
      <c r="L144" s="155" t="s">
        <v>568</v>
      </c>
      <c r="M144" s="155"/>
      <c r="N144" s="56" t="s">
        <v>25</v>
      </c>
    </row>
    <row r="145" spans="1:14" s="3" customFormat="1" ht="71.25">
      <c r="A145" s="56">
        <v>138</v>
      </c>
      <c r="B145" s="180" t="s">
        <v>69</v>
      </c>
      <c r="C145" s="59" t="s">
        <v>569</v>
      </c>
      <c r="D145" s="187">
        <v>1998</v>
      </c>
      <c r="E145" s="71" t="s">
        <v>570</v>
      </c>
      <c r="F145" s="64" t="s">
        <v>386</v>
      </c>
      <c r="G145" s="78" t="s">
        <v>572</v>
      </c>
      <c r="H145" s="64" t="s">
        <v>573</v>
      </c>
      <c r="I145" s="56" t="s">
        <v>22</v>
      </c>
      <c r="J145" s="64" t="s">
        <v>263</v>
      </c>
      <c r="K145" s="66" t="s">
        <v>574</v>
      </c>
      <c r="L145" s="64" t="s">
        <v>575</v>
      </c>
      <c r="M145" s="64" t="s">
        <v>576</v>
      </c>
      <c r="N145" s="56" t="s">
        <v>210</v>
      </c>
    </row>
    <row r="146" spans="1:14" s="3" customFormat="1" ht="78.75" customHeight="1">
      <c r="A146" s="56">
        <v>139</v>
      </c>
      <c r="B146" s="180" t="s">
        <v>242</v>
      </c>
      <c r="C146" s="193" t="s">
        <v>577</v>
      </c>
      <c r="D146" s="187" t="str">
        <f>RIGHT(C146,4)</f>
        <v>1998</v>
      </c>
      <c r="E146" s="77" t="s">
        <v>578</v>
      </c>
      <c r="F146" s="77" t="s">
        <v>245</v>
      </c>
      <c r="G146" s="77" t="s">
        <v>46</v>
      </c>
      <c r="H146" s="77" t="s">
        <v>579</v>
      </c>
      <c r="I146" s="56" t="s">
        <v>22</v>
      </c>
      <c r="J146" s="64" t="s">
        <v>580</v>
      </c>
      <c r="K146" s="77" t="s">
        <v>581</v>
      </c>
      <c r="L146" s="77" t="s">
        <v>2558</v>
      </c>
      <c r="M146" s="77"/>
      <c r="N146" s="56" t="s">
        <v>25</v>
      </c>
    </row>
    <row r="147" spans="1:14" s="1" customFormat="1" ht="109.5" customHeight="1">
      <c r="A147" s="56">
        <v>140</v>
      </c>
      <c r="B147" s="154" t="s">
        <v>17</v>
      </c>
      <c r="C147" s="193" t="s">
        <v>1134</v>
      </c>
      <c r="D147" s="187">
        <v>1998</v>
      </c>
      <c r="E147" s="57" t="s">
        <v>1135</v>
      </c>
      <c r="F147" s="57" t="s">
        <v>1135</v>
      </c>
      <c r="G147" s="77" t="s">
        <v>46</v>
      </c>
      <c r="H147" s="57" t="s">
        <v>1136</v>
      </c>
      <c r="I147" s="56" t="s">
        <v>22</v>
      </c>
      <c r="J147" s="57" t="s">
        <v>344</v>
      </c>
      <c r="K147" s="57" t="s">
        <v>1137</v>
      </c>
      <c r="L147" s="57" t="s">
        <v>1138</v>
      </c>
      <c r="M147" s="57"/>
      <c r="N147" s="56" t="s">
        <v>25</v>
      </c>
    </row>
    <row r="148" spans="1:14" s="3" customFormat="1" ht="114">
      <c r="A148" s="56">
        <v>141</v>
      </c>
      <c r="B148" s="180" t="s">
        <v>84</v>
      </c>
      <c r="C148" s="59" t="s">
        <v>588</v>
      </c>
      <c r="D148" s="187">
        <v>1999</v>
      </c>
      <c r="E148" s="77" t="s">
        <v>589</v>
      </c>
      <c r="F148" s="77" t="s">
        <v>590</v>
      </c>
      <c r="G148" s="77" t="s">
        <v>46</v>
      </c>
      <c r="H148" s="77" t="s">
        <v>591</v>
      </c>
      <c r="I148" s="56" t="s">
        <v>22</v>
      </c>
      <c r="J148" s="58" t="s">
        <v>344</v>
      </c>
      <c r="K148" s="66" t="s">
        <v>592</v>
      </c>
      <c r="L148" s="77" t="s">
        <v>593</v>
      </c>
      <c r="M148" s="77"/>
      <c r="N148" s="56" t="s">
        <v>25</v>
      </c>
    </row>
    <row r="149" spans="1:14" s="3" customFormat="1" ht="84" customHeight="1">
      <c r="A149" s="56">
        <v>142</v>
      </c>
      <c r="B149" s="154" t="s">
        <v>17</v>
      </c>
      <c r="C149" s="193" t="s">
        <v>582</v>
      </c>
      <c r="D149" s="187" t="str">
        <f>RIGHT(C149,4)</f>
        <v>1999</v>
      </c>
      <c r="E149" s="77" t="s">
        <v>583</v>
      </c>
      <c r="F149" s="77" t="s">
        <v>584</v>
      </c>
      <c r="G149" s="77" t="s">
        <v>585</v>
      </c>
      <c r="H149" s="77" t="s">
        <v>586</v>
      </c>
      <c r="I149" s="56" t="s">
        <v>22</v>
      </c>
      <c r="J149" s="64" t="s">
        <v>2426</v>
      </c>
      <c r="K149" s="77" t="s">
        <v>587</v>
      </c>
      <c r="L149" s="77" t="s">
        <v>551</v>
      </c>
      <c r="M149" s="77"/>
      <c r="N149" s="56" t="s">
        <v>25</v>
      </c>
    </row>
    <row r="150" spans="1:14" s="3" customFormat="1" ht="57">
      <c r="A150" s="56">
        <v>143</v>
      </c>
      <c r="B150" s="180" t="s">
        <v>84</v>
      </c>
      <c r="C150" s="193" t="s">
        <v>594</v>
      </c>
      <c r="D150" s="187">
        <v>1999</v>
      </c>
      <c r="E150" s="64" t="s">
        <v>595</v>
      </c>
      <c r="F150" s="64" t="s">
        <v>596</v>
      </c>
      <c r="G150" s="64" t="s">
        <v>597</v>
      </c>
      <c r="H150" s="64" t="s">
        <v>598</v>
      </c>
      <c r="I150" s="56" t="s">
        <v>22</v>
      </c>
      <c r="J150" s="75" t="s">
        <v>2339</v>
      </c>
      <c r="K150" s="64" t="s">
        <v>521</v>
      </c>
      <c r="L150" s="64" t="s">
        <v>599</v>
      </c>
      <c r="M150" s="64"/>
      <c r="N150" s="56" t="s">
        <v>25</v>
      </c>
    </row>
    <row r="151" spans="1:14" s="3" customFormat="1" ht="114">
      <c r="A151" s="56">
        <v>144</v>
      </c>
      <c r="B151" s="180" t="s">
        <v>84</v>
      </c>
      <c r="C151" s="59" t="s">
        <v>594</v>
      </c>
      <c r="D151" s="187">
        <v>1999</v>
      </c>
      <c r="E151" s="64" t="s">
        <v>600</v>
      </c>
      <c r="F151" s="64" t="s">
        <v>601</v>
      </c>
      <c r="G151" s="64" t="s">
        <v>602</v>
      </c>
      <c r="H151" s="64" t="s">
        <v>603</v>
      </c>
      <c r="I151" s="56" t="s">
        <v>22</v>
      </c>
      <c r="J151" s="75" t="s">
        <v>529</v>
      </c>
      <c r="K151" s="64" t="s">
        <v>530</v>
      </c>
      <c r="L151" s="64" t="s">
        <v>604</v>
      </c>
      <c r="M151" s="64"/>
      <c r="N151" s="56" t="s">
        <v>25</v>
      </c>
    </row>
    <row r="152" spans="1:14" s="3" customFormat="1" ht="48" customHeight="1">
      <c r="A152" s="56">
        <v>145</v>
      </c>
      <c r="B152" s="154" t="s">
        <v>610</v>
      </c>
      <c r="C152" s="193" t="s">
        <v>611</v>
      </c>
      <c r="D152" s="187">
        <v>2000</v>
      </c>
      <c r="E152" s="57" t="s">
        <v>612</v>
      </c>
      <c r="F152" s="57" t="s">
        <v>386</v>
      </c>
      <c r="G152" s="65" t="s">
        <v>613</v>
      </c>
      <c r="H152" s="56" t="s">
        <v>614</v>
      </c>
      <c r="I152" s="213" t="s">
        <v>615</v>
      </c>
      <c r="J152" s="56" t="s">
        <v>616</v>
      </c>
      <c r="K152" s="57" t="s">
        <v>617</v>
      </c>
      <c r="L152" s="57" t="s">
        <v>618</v>
      </c>
      <c r="M152" s="56"/>
      <c r="N152" s="214" t="s">
        <v>25</v>
      </c>
    </row>
    <row r="153" spans="1:14" s="3" customFormat="1" ht="184.5" customHeight="1">
      <c r="A153" s="56">
        <v>146</v>
      </c>
      <c r="B153" s="180" t="s">
        <v>84</v>
      </c>
      <c r="C153" s="59" t="s">
        <v>605</v>
      </c>
      <c r="D153" s="187">
        <v>2000</v>
      </c>
      <c r="E153" s="64" t="s">
        <v>606</v>
      </c>
      <c r="F153" s="64" t="s">
        <v>607</v>
      </c>
      <c r="G153" s="64" t="s">
        <v>377</v>
      </c>
      <c r="H153" s="64" t="s">
        <v>608</v>
      </c>
      <c r="I153" s="56" t="s">
        <v>22</v>
      </c>
      <c r="J153" s="75" t="s">
        <v>609</v>
      </c>
      <c r="K153" s="64" t="s">
        <v>530</v>
      </c>
      <c r="L153" s="64" t="s">
        <v>604</v>
      </c>
      <c r="M153" s="64"/>
      <c r="N153" s="56" t="s">
        <v>25</v>
      </c>
    </row>
    <row r="154" spans="1:14" s="3" customFormat="1" ht="58.5" customHeight="1">
      <c r="A154" s="56">
        <v>147</v>
      </c>
      <c r="B154" s="180" t="s">
        <v>2078</v>
      </c>
      <c r="C154" s="193" t="s">
        <v>605</v>
      </c>
      <c r="D154" s="187">
        <v>2000</v>
      </c>
      <c r="E154" s="64" t="s">
        <v>606</v>
      </c>
      <c r="F154" s="64" t="s">
        <v>523</v>
      </c>
      <c r="G154" s="64" t="s">
        <v>377</v>
      </c>
      <c r="H154" s="64" t="s">
        <v>619</v>
      </c>
      <c r="I154" s="56" t="s">
        <v>22</v>
      </c>
      <c r="J154" s="75" t="s">
        <v>2473</v>
      </c>
      <c r="K154" s="64" t="s">
        <v>620</v>
      </c>
      <c r="L154" s="64" t="s">
        <v>621</v>
      </c>
      <c r="M154" s="64"/>
      <c r="N154" s="56" t="s">
        <v>25</v>
      </c>
    </row>
    <row r="155" spans="1:14" s="3" customFormat="1" ht="85.5">
      <c r="A155" s="56">
        <v>148</v>
      </c>
      <c r="B155" s="180" t="s">
        <v>69</v>
      </c>
      <c r="C155" s="59" t="s">
        <v>622</v>
      </c>
      <c r="D155" s="187">
        <v>2001</v>
      </c>
      <c r="E155" s="64" t="s">
        <v>623</v>
      </c>
      <c r="F155" s="71" t="s">
        <v>386</v>
      </c>
      <c r="G155" s="64" t="s">
        <v>46</v>
      </c>
      <c r="H155" s="64" t="s">
        <v>624</v>
      </c>
      <c r="I155" s="56" t="s">
        <v>22</v>
      </c>
      <c r="J155" s="75" t="s">
        <v>526</v>
      </c>
      <c r="K155" s="66" t="s">
        <v>625</v>
      </c>
      <c r="L155" s="64" t="s">
        <v>626</v>
      </c>
      <c r="M155" s="64"/>
      <c r="N155" s="56" t="s">
        <v>25</v>
      </c>
    </row>
    <row r="156" spans="1:14" s="3" customFormat="1" ht="132.75" customHeight="1">
      <c r="A156" s="56">
        <v>149</v>
      </c>
      <c r="B156" s="180" t="s">
        <v>627</v>
      </c>
      <c r="C156" s="193" t="s">
        <v>628</v>
      </c>
      <c r="D156" s="187">
        <v>2001</v>
      </c>
      <c r="E156" s="77" t="s">
        <v>629</v>
      </c>
      <c r="F156" s="77" t="s">
        <v>245</v>
      </c>
      <c r="G156" s="61" t="s">
        <v>493</v>
      </c>
      <c r="H156" s="77" t="s">
        <v>630</v>
      </c>
      <c r="I156" s="203" t="s">
        <v>615</v>
      </c>
      <c r="J156" s="58" t="s">
        <v>631</v>
      </c>
      <c r="K156" s="77" t="s">
        <v>632</v>
      </c>
      <c r="L156" s="61" t="s">
        <v>633</v>
      </c>
      <c r="M156" s="77"/>
      <c r="N156" s="203" t="s">
        <v>25</v>
      </c>
    </row>
    <row r="157" spans="1:14" s="3" customFormat="1" ht="238.5" customHeight="1">
      <c r="A157" s="56">
        <v>150</v>
      </c>
      <c r="B157" s="180" t="s">
        <v>42</v>
      </c>
      <c r="C157" s="193" t="s">
        <v>2252</v>
      </c>
      <c r="D157" s="186" t="str">
        <f>RIGHT(C157,4)</f>
        <v>2002</v>
      </c>
      <c r="E157" s="60" t="s">
        <v>672</v>
      </c>
      <c r="F157" s="59" t="s">
        <v>386</v>
      </c>
      <c r="G157" s="61" t="s">
        <v>46</v>
      </c>
      <c r="H157" s="60" t="s">
        <v>673</v>
      </c>
      <c r="I157" s="59" t="s">
        <v>22</v>
      </c>
      <c r="J157" s="59" t="s">
        <v>674</v>
      </c>
      <c r="K157" s="60" t="s">
        <v>489</v>
      </c>
      <c r="L157" s="60" t="s">
        <v>675</v>
      </c>
      <c r="M157" s="60" t="s">
        <v>676</v>
      </c>
      <c r="N157" s="56" t="s">
        <v>25</v>
      </c>
    </row>
    <row r="158" spans="1:14" s="3" customFormat="1" ht="117" customHeight="1">
      <c r="A158" s="56">
        <v>151</v>
      </c>
      <c r="B158" s="180" t="s">
        <v>84</v>
      </c>
      <c r="C158" s="193" t="s">
        <v>634</v>
      </c>
      <c r="D158" s="187">
        <v>2002</v>
      </c>
      <c r="E158" s="57" t="s">
        <v>646</v>
      </c>
      <c r="F158" s="56" t="s">
        <v>386</v>
      </c>
      <c r="G158" s="56" t="s">
        <v>647</v>
      </c>
      <c r="H158" s="101" t="s">
        <v>668</v>
      </c>
      <c r="I158" s="56" t="s">
        <v>22</v>
      </c>
      <c r="J158" s="57" t="s">
        <v>669</v>
      </c>
      <c r="K158" s="57" t="s">
        <v>670</v>
      </c>
      <c r="L158" s="57" t="s">
        <v>671</v>
      </c>
      <c r="M158" s="57"/>
      <c r="N158" s="56" t="s">
        <v>25</v>
      </c>
    </row>
    <row r="159" spans="1:14" s="3" customFormat="1" ht="81" customHeight="1">
      <c r="A159" s="56">
        <v>152</v>
      </c>
      <c r="B159" s="180" t="s">
        <v>242</v>
      </c>
      <c r="C159" s="193" t="s">
        <v>634</v>
      </c>
      <c r="D159" s="187" t="str">
        <f t="shared" ref="D159:D183" si="5">RIGHT(C159,4)</f>
        <v>2002</v>
      </c>
      <c r="E159" s="77" t="s">
        <v>635</v>
      </c>
      <c r="F159" s="77" t="s">
        <v>245</v>
      </c>
      <c r="G159" s="77" t="s">
        <v>46</v>
      </c>
      <c r="H159" s="77" t="s">
        <v>636</v>
      </c>
      <c r="I159" s="56" t="s">
        <v>22</v>
      </c>
      <c r="J159" s="58" t="s">
        <v>247</v>
      </c>
      <c r="K159" s="77" t="s">
        <v>637</v>
      </c>
      <c r="L159" s="77" t="s">
        <v>638</v>
      </c>
      <c r="M159" s="77"/>
      <c r="N159" s="56" t="s">
        <v>25</v>
      </c>
    </row>
    <row r="160" spans="1:14" s="3" customFormat="1" ht="135" customHeight="1">
      <c r="A160" s="56">
        <v>153</v>
      </c>
      <c r="B160" s="180" t="s">
        <v>84</v>
      </c>
      <c r="C160" s="59" t="s">
        <v>645</v>
      </c>
      <c r="D160" s="187">
        <v>2002</v>
      </c>
      <c r="E160" s="57" t="s">
        <v>646</v>
      </c>
      <c r="F160" s="56" t="s">
        <v>386</v>
      </c>
      <c r="G160" s="56" t="s">
        <v>647</v>
      </c>
      <c r="H160" s="77" t="s">
        <v>2079</v>
      </c>
      <c r="I160" s="56" t="s">
        <v>22</v>
      </c>
      <c r="J160" s="57" t="s">
        <v>648</v>
      </c>
      <c r="K160" s="154" t="s">
        <v>649</v>
      </c>
      <c r="L160" s="57" t="s">
        <v>650</v>
      </c>
      <c r="M160" s="57"/>
      <c r="N160" s="56" t="s">
        <v>25</v>
      </c>
    </row>
    <row r="161" spans="1:14" s="3" customFormat="1" ht="70.5" customHeight="1">
      <c r="A161" s="56">
        <v>154</v>
      </c>
      <c r="B161" s="154" t="s">
        <v>17</v>
      </c>
      <c r="C161" s="193" t="s">
        <v>639</v>
      </c>
      <c r="D161" s="187" t="str">
        <f t="shared" si="5"/>
        <v>2002</v>
      </c>
      <c r="E161" s="77" t="s">
        <v>640</v>
      </c>
      <c r="F161" s="56" t="s">
        <v>386</v>
      </c>
      <c r="G161" s="77" t="s">
        <v>641</v>
      </c>
      <c r="H161" s="77" t="s">
        <v>642</v>
      </c>
      <c r="I161" s="56" t="s">
        <v>22</v>
      </c>
      <c r="J161" s="64" t="s">
        <v>2426</v>
      </c>
      <c r="K161" s="77" t="s">
        <v>643</v>
      </c>
      <c r="L161" s="77" t="s">
        <v>551</v>
      </c>
      <c r="M161" s="77"/>
      <c r="N161" s="56" t="s">
        <v>25</v>
      </c>
    </row>
    <row r="162" spans="1:14" s="3" customFormat="1" ht="115.5" customHeight="1">
      <c r="A162" s="56">
        <v>155</v>
      </c>
      <c r="B162" s="154" t="s">
        <v>17</v>
      </c>
      <c r="C162" s="193" t="s">
        <v>639</v>
      </c>
      <c r="D162" s="187" t="str">
        <f t="shared" si="5"/>
        <v>2002</v>
      </c>
      <c r="E162" s="77" t="s">
        <v>640</v>
      </c>
      <c r="F162" s="56" t="s">
        <v>386</v>
      </c>
      <c r="G162" s="77" t="s">
        <v>641</v>
      </c>
      <c r="H162" s="77" t="s">
        <v>644</v>
      </c>
      <c r="I162" s="56" t="s">
        <v>22</v>
      </c>
      <c r="J162" s="64" t="s">
        <v>2427</v>
      </c>
      <c r="K162" s="77" t="s">
        <v>643</v>
      </c>
      <c r="L162" s="77" t="s">
        <v>551</v>
      </c>
      <c r="M162" s="77"/>
      <c r="N162" s="56" t="s">
        <v>25</v>
      </c>
    </row>
    <row r="163" spans="1:14" s="3" customFormat="1" ht="118.5" customHeight="1">
      <c r="A163" s="56">
        <v>156</v>
      </c>
      <c r="B163" s="180" t="s">
        <v>42</v>
      </c>
      <c r="C163" s="193" t="s">
        <v>663</v>
      </c>
      <c r="D163" s="186" t="str">
        <f>RIGHT(C163,4)</f>
        <v>2002</v>
      </c>
      <c r="E163" s="61" t="s">
        <v>664</v>
      </c>
      <c r="F163" s="61" t="s">
        <v>386</v>
      </c>
      <c r="G163" s="61" t="s">
        <v>665</v>
      </c>
      <c r="H163" s="61" t="s">
        <v>666</v>
      </c>
      <c r="I163" s="59" t="s">
        <v>22</v>
      </c>
      <c r="J163" s="79" t="s">
        <v>667</v>
      </c>
      <c r="K163" s="61" t="s">
        <v>655</v>
      </c>
      <c r="L163" s="61" t="s">
        <v>656</v>
      </c>
      <c r="M163" s="60" t="s">
        <v>428</v>
      </c>
      <c r="N163" s="56" t="s">
        <v>25</v>
      </c>
    </row>
    <row r="164" spans="1:14" s="3" customFormat="1" ht="51.75" customHeight="1">
      <c r="A164" s="56">
        <v>157</v>
      </c>
      <c r="B164" s="154" t="s">
        <v>17</v>
      </c>
      <c r="C164" s="193" t="s">
        <v>651</v>
      </c>
      <c r="D164" s="187" t="str">
        <f t="shared" si="5"/>
        <v>2002</v>
      </c>
      <c r="E164" s="77" t="s">
        <v>652</v>
      </c>
      <c r="F164" s="77" t="s">
        <v>457</v>
      </c>
      <c r="G164" s="77" t="s">
        <v>370</v>
      </c>
      <c r="H164" s="77" t="s">
        <v>653</v>
      </c>
      <c r="I164" s="56" t="s">
        <v>22</v>
      </c>
      <c r="J164" s="58" t="s">
        <v>2428</v>
      </c>
      <c r="K164" s="77" t="s">
        <v>655</v>
      </c>
      <c r="L164" s="77" t="s">
        <v>656</v>
      </c>
      <c r="M164" s="77"/>
      <c r="N164" s="56" t="s">
        <v>25</v>
      </c>
    </row>
    <row r="165" spans="1:14" s="3" customFormat="1" ht="72" customHeight="1">
      <c r="A165" s="56">
        <v>158</v>
      </c>
      <c r="B165" s="57" t="s">
        <v>17</v>
      </c>
      <c r="C165" s="202" t="s">
        <v>2224</v>
      </c>
      <c r="D165" s="56" t="str">
        <f t="shared" si="5"/>
        <v>2002</v>
      </c>
      <c r="E165" s="118" t="s">
        <v>2225</v>
      </c>
      <c r="F165" s="118" t="s">
        <v>457</v>
      </c>
      <c r="G165" s="118" t="s">
        <v>2254</v>
      </c>
      <c r="H165" s="118" t="s">
        <v>2226</v>
      </c>
      <c r="I165" s="56" t="s">
        <v>22</v>
      </c>
      <c r="J165" s="58" t="s">
        <v>654</v>
      </c>
      <c r="K165" s="118" t="s">
        <v>2329</v>
      </c>
      <c r="L165" s="118" t="s">
        <v>2329</v>
      </c>
      <c r="M165" s="118"/>
      <c r="N165" s="56" t="s">
        <v>25</v>
      </c>
    </row>
    <row r="166" spans="1:14" s="3" customFormat="1" ht="97.5" customHeight="1">
      <c r="A166" s="56">
        <v>159</v>
      </c>
      <c r="B166" s="180" t="s">
        <v>42</v>
      </c>
      <c r="C166" s="193" t="s">
        <v>677</v>
      </c>
      <c r="D166" s="186" t="str">
        <f>RIGHT(C166,4)</f>
        <v>2002</v>
      </c>
      <c r="E166" s="60" t="s">
        <v>678</v>
      </c>
      <c r="F166" s="59" t="s">
        <v>79</v>
      </c>
      <c r="G166" s="61" t="s">
        <v>46</v>
      </c>
      <c r="H166" s="60" t="s">
        <v>679</v>
      </c>
      <c r="I166" s="59" t="s">
        <v>22</v>
      </c>
      <c r="J166" s="59" t="s">
        <v>674</v>
      </c>
      <c r="K166" s="59" t="s">
        <v>680</v>
      </c>
      <c r="L166" s="61" t="s">
        <v>681</v>
      </c>
      <c r="M166" s="60" t="s">
        <v>682</v>
      </c>
      <c r="N166" s="56" t="s">
        <v>210</v>
      </c>
    </row>
    <row r="167" spans="1:14" s="3" customFormat="1" ht="114" customHeight="1">
      <c r="A167" s="56">
        <v>160</v>
      </c>
      <c r="B167" s="154" t="s">
        <v>69</v>
      </c>
      <c r="C167" s="201" t="s">
        <v>657</v>
      </c>
      <c r="D167" s="187">
        <v>2002</v>
      </c>
      <c r="E167" s="77" t="s">
        <v>658</v>
      </c>
      <c r="F167" s="77" t="s">
        <v>659</v>
      </c>
      <c r="G167" s="77" t="s">
        <v>2080</v>
      </c>
      <c r="H167" s="77" t="s">
        <v>2081</v>
      </c>
      <c r="I167" s="56" t="s">
        <v>22</v>
      </c>
      <c r="J167" s="58" t="s">
        <v>344</v>
      </c>
      <c r="K167" s="77" t="s">
        <v>660</v>
      </c>
      <c r="L167" s="77" t="s">
        <v>661</v>
      </c>
      <c r="M167" s="77" t="s">
        <v>662</v>
      </c>
      <c r="N167" s="56" t="s">
        <v>59</v>
      </c>
    </row>
    <row r="168" spans="1:14" s="3" customFormat="1" ht="164.25" customHeight="1">
      <c r="A168" s="56">
        <v>161</v>
      </c>
      <c r="B168" s="180" t="s">
        <v>42</v>
      </c>
      <c r="C168" s="193" t="s">
        <v>683</v>
      </c>
      <c r="D168" s="186" t="str">
        <f t="shared" si="5"/>
        <v>2003</v>
      </c>
      <c r="E168" s="61" t="s">
        <v>684</v>
      </c>
      <c r="F168" s="61" t="s">
        <v>386</v>
      </c>
      <c r="G168" s="61" t="s">
        <v>685</v>
      </c>
      <c r="H168" s="61" t="s">
        <v>686</v>
      </c>
      <c r="I168" s="59" t="s">
        <v>22</v>
      </c>
      <c r="J168" s="59" t="s">
        <v>674</v>
      </c>
      <c r="K168" s="61" t="s">
        <v>687</v>
      </c>
      <c r="L168" s="61" t="s">
        <v>681</v>
      </c>
      <c r="M168" s="60" t="s">
        <v>428</v>
      </c>
      <c r="N168" s="56" t="s">
        <v>25</v>
      </c>
    </row>
    <row r="169" spans="1:14" s="3" customFormat="1" ht="58.5" customHeight="1">
      <c r="A169" s="56">
        <v>162</v>
      </c>
      <c r="B169" s="154" t="s">
        <v>17</v>
      </c>
      <c r="C169" s="193" t="s">
        <v>688</v>
      </c>
      <c r="D169" s="187" t="str">
        <f t="shared" si="5"/>
        <v>2003</v>
      </c>
      <c r="E169" s="77" t="s">
        <v>689</v>
      </c>
      <c r="F169" s="77" t="s">
        <v>457</v>
      </c>
      <c r="G169" s="77" t="s">
        <v>690</v>
      </c>
      <c r="H169" s="77" t="s">
        <v>691</v>
      </c>
      <c r="I169" s="56" t="s">
        <v>22</v>
      </c>
      <c r="J169" s="58" t="s">
        <v>692</v>
      </c>
      <c r="K169" s="77" t="s">
        <v>693</v>
      </c>
      <c r="L169" s="77" t="s">
        <v>694</v>
      </c>
      <c r="M169" s="77" t="s">
        <v>695</v>
      </c>
      <c r="N169" s="56" t="s">
        <v>210</v>
      </c>
    </row>
    <row r="170" spans="1:14" s="3" customFormat="1" ht="97.5" customHeight="1">
      <c r="A170" s="56">
        <v>163</v>
      </c>
      <c r="B170" s="154" t="s">
        <v>17</v>
      </c>
      <c r="C170" s="193" t="s">
        <v>688</v>
      </c>
      <c r="D170" s="187" t="str">
        <f>RIGHT(C170,4)</f>
        <v>2003</v>
      </c>
      <c r="E170" s="77" t="s">
        <v>689</v>
      </c>
      <c r="F170" s="77" t="s">
        <v>457</v>
      </c>
      <c r="G170" s="77" t="s">
        <v>690</v>
      </c>
      <c r="H170" s="77" t="s">
        <v>701</v>
      </c>
      <c r="I170" s="56" t="s">
        <v>22</v>
      </c>
      <c r="J170" s="57" t="s">
        <v>2480</v>
      </c>
      <c r="K170" s="77" t="s">
        <v>702</v>
      </c>
      <c r="L170" s="77" t="s">
        <v>681</v>
      </c>
      <c r="M170" s="77"/>
      <c r="N170" s="56" t="s">
        <v>25</v>
      </c>
    </row>
    <row r="171" spans="1:14" s="3" customFormat="1" ht="136.5" customHeight="1">
      <c r="A171" s="56">
        <v>164</v>
      </c>
      <c r="B171" s="154" t="s">
        <v>17</v>
      </c>
      <c r="C171" s="193" t="s">
        <v>688</v>
      </c>
      <c r="D171" s="187" t="str">
        <f>RIGHT(C171,4)</f>
        <v>2003</v>
      </c>
      <c r="E171" s="77" t="s">
        <v>689</v>
      </c>
      <c r="F171" s="77" t="s">
        <v>457</v>
      </c>
      <c r="G171" s="77" t="s">
        <v>690</v>
      </c>
      <c r="H171" s="77" t="s">
        <v>703</v>
      </c>
      <c r="I171" s="56" t="s">
        <v>22</v>
      </c>
      <c r="J171" s="58" t="s">
        <v>692</v>
      </c>
      <c r="K171" s="77" t="s">
        <v>693</v>
      </c>
      <c r="L171" s="77" t="s">
        <v>704</v>
      </c>
      <c r="M171" s="77"/>
      <c r="N171" s="56" t="s">
        <v>25</v>
      </c>
    </row>
    <row r="172" spans="1:14" s="3" customFormat="1" ht="136.5" customHeight="1">
      <c r="A172" s="56">
        <v>165</v>
      </c>
      <c r="B172" s="154" t="s">
        <v>322</v>
      </c>
      <c r="C172" s="193" t="s">
        <v>2212</v>
      </c>
      <c r="D172" s="187" t="str">
        <f>RIGHT(C172,4)</f>
        <v>2003</v>
      </c>
      <c r="E172" s="118" t="s">
        <v>2213</v>
      </c>
      <c r="F172" s="118" t="s">
        <v>457</v>
      </c>
      <c r="G172" s="118" t="s">
        <v>46</v>
      </c>
      <c r="H172" s="118" t="s">
        <v>2214</v>
      </c>
      <c r="I172" s="56" t="s">
        <v>22</v>
      </c>
      <c r="J172" s="60" t="s">
        <v>2485</v>
      </c>
      <c r="K172" s="61" t="s">
        <v>810</v>
      </c>
      <c r="L172" s="61" t="s">
        <v>681</v>
      </c>
      <c r="M172" s="118"/>
      <c r="N172" s="56" t="s">
        <v>25</v>
      </c>
    </row>
    <row r="173" spans="1:14" s="3" customFormat="1" ht="97.5" customHeight="1">
      <c r="A173" s="56">
        <v>166</v>
      </c>
      <c r="B173" s="154" t="s">
        <v>69</v>
      </c>
      <c r="C173" s="59" t="s">
        <v>696</v>
      </c>
      <c r="D173" s="187">
        <v>2003</v>
      </c>
      <c r="E173" s="64" t="s">
        <v>697</v>
      </c>
      <c r="F173" s="71" t="s">
        <v>543</v>
      </c>
      <c r="G173" s="64" t="s">
        <v>46</v>
      </c>
      <c r="H173" s="64" t="s">
        <v>698</v>
      </c>
      <c r="I173" s="56" t="s">
        <v>22</v>
      </c>
      <c r="J173" s="75" t="s">
        <v>2465</v>
      </c>
      <c r="K173" s="66" t="s">
        <v>699</v>
      </c>
      <c r="L173" s="77" t="s">
        <v>661</v>
      </c>
      <c r="M173" s="77" t="s">
        <v>700</v>
      </c>
      <c r="N173" s="56" t="s">
        <v>59</v>
      </c>
    </row>
    <row r="174" spans="1:14" s="3" customFormat="1" ht="128.25" customHeight="1">
      <c r="A174" s="56">
        <v>167</v>
      </c>
      <c r="B174" s="180" t="s">
        <v>84</v>
      </c>
      <c r="C174" s="193" t="s">
        <v>716</v>
      </c>
      <c r="D174" s="187">
        <v>2004</v>
      </c>
      <c r="E174" s="77" t="s">
        <v>717</v>
      </c>
      <c r="F174" s="77" t="s">
        <v>543</v>
      </c>
      <c r="G174" s="64" t="s">
        <v>718</v>
      </c>
      <c r="H174" s="64" t="s">
        <v>2082</v>
      </c>
      <c r="I174" s="56" t="s">
        <v>22</v>
      </c>
      <c r="J174" s="64" t="s">
        <v>2462</v>
      </c>
      <c r="K174" s="72" t="s">
        <v>719</v>
      </c>
      <c r="L174" s="64" t="s">
        <v>720</v>
      </c>
      <c r="M174" s="64" t="s">
        <v>721</v>
      </c>
      <c r="N174" s="56" t="s">
        <v>210</v>
      </c>
    </row>
    <row r="175" spans="1:14" s="3" customFormat="1" ht="175.5" customHeight="1">
      <c r="A175" s="56">
        <v>168</v>
      </c>
      <c r="B175" s="180" t="s">
        <v>84</v>
      </c>
      <c r="C175" s="59" t="s">
        <v>716</v>
      </c>
      <c r="D175" s="187">
        <v>2004</v>
      </c>
      <c r="E175" s="77" t="s">
        <v>717</v>
      </c>
      <c r="F175" s="80" t="s">
        <v>543</v>
      </c>
      <c r="G175" s="64" t="s">
        <v>735</v>
      </c>
      <c r="H175" s="64" t="s">
        <v>736</v>
      </c>
      <c r="I175" s="56" t="s">
        <v>22</v>
      </c>
      <c r="J175" s="64" t="s">
        <v>2522</v>
      </c>
      <c r="K175" s="66" t="s">
        <v>737</v>
      </c>
      <c r="L175" s="64" t="s">
        <v>738</v>
      </c>
      <c r="M175" s="64" t="s">
        <v>739</v>
      </c>
      <c r="N175" s="56" t="s">
        <v>210</v>
      </c>
    </row>
    <row r="176" spans="1:14" s="5" customFormat="1" ht="58.5" customHeight="1">
      <c r="A176" s="56">
        <v>169</v>
      </c>
      <c r="B176" s="154" t="s">
        <v>17</v>
      </c>
      <c r="C176" s="193" t="s">
        <v>705</v>
      </c>
      <c r="D176" s="187" t="str">
        <f t="shared" si="5"/>
        <v>2004</v>
      </c>
      <c r="E176" s="77" t="s">
        <v>706</v>
      </c>
      <c r="F176" s="77" t="s">
        <v>707</v>
      </c>
      <c r="G176" s="77" t="s">
        <v>46</v>
      </c>
      <c r="H176" s="77" t="s">
        <v>708</v>
      </c>
      <c r="I176" s="56" t="s">
        <v>22</v>
      </c>
      <c r="J176" s="57" t="s">
        <v>2523</v>
      </c>
      <c r="K176" s="77" t="s">
        <v>709</v>
      </c>
      <c r="L176" s="57" t="s">
        <v>480</v>
      </c>
      <c r="M176" s="57"/>
      <c r="N176" s="56" t="s">
        <v>25</v>
      </c>
    </row>
    <row r="177" spans="1:14" s="3" customFormat="1" ht="78" customHeight="1">
      <c r="A177" s="56">
        <v>170</v>
      </c>
      <c r="B177" s="154" t="s">
        <v>17</v>
      </c>
      <c r="C177" s="193" t="s">
        <v>705</v>
      </c>
      <c r="D177" s="187" t="str">
        <f t="shared" si="5"/>
        <v>2004</v>
      </c>
      <c r="E177" s="77" t="s">
        <v>706</v>
      </c>
      <c r="F177" s="77" t="s">
        <v>707</v>
      </c>
      <c r="G177" s="77" t="s">
        <v>46</v>
      </c>
      <c r="H177" s="77" t="s">
        <v>710</v>
      </c>
      <c r="I177" s="56" t="s">
        <v>22</v>
      </c>
      <c r="J177" s="58" t="s">
        <v>2524</v>
      </c>
      <c r="K177" s="77" t="s">
        <v>711</v>
      </c>
      <c r="L177" s="77" t="s">
        <v>712</v>
      </c>
      <c r="M177" s="77"/>
      <c r="N177" s="56" t="s">
        <v>25</v>
      </c>
    </row>
    <row r="178" spans="1:14" s="3" customFormat="1" ht="87" customHeight="1">
      <c r="A178" s="56">
        <v>171</v>
      </c>
      <c r="B178" s="154" t="s">
        <v>17</v>
      </c>
      <c r="C178" s="193" t="s">
        <v>705</v>
      </c>
      <c r="D178" s="187" t="str">
        <f t="shared" si="5"/>
        <v>2004</v>
      </c>
      <c r="E178" s="77" t="s">
        <v>706</v>
      </c>
      <c r="F178" s="77" t="s">
        <v>707</v>
      </c>
      <c r="G178" s="77" t="s">
        <v>46</v>
      </c>
      <c r="H178" s="77" t="s">
        <v>713</v>
      </c>
      <c r="I178" s="56" t="s">
        <v>22</v>
      </c>
      <c r="J178" s="58" t="s">
        <v>2429</v>
      </c>
      <c r="K178" s="77" t="s">
        <v>714</v>
      </c>
      <c r="L178" s="77" t="s">
        <v>715</v>
      </c>
      <c r="M178" s="77"/>
      <c r="N178" s="56" t="s">
        <v>25</v>
      </c>
    </row>
    <row r="179" spans="1:14" s="3" customFormat="1" ht="78" customHeight="1">
      <c r="A179" s="56">
        <v>172</v>
      </c>
      <c r="B179" s="154" t="s">
        <v>17</v>
      </c>
      <c r="C179" s="193" t="s">
        <v>705</v>
      </c>
      <c r="D179" s="187" t="str">
        <f t="shared" si="5"/>
        <v>2004</v>
      </c>
      <c r="E179" s="77" t="s">
        <v>706</v>
      </c>
      <c r="F179" s="77" t="s">
        <v>707</v>
      </c>
      <c r="G179" s="77" t="s">
        <v>46</v>
      </c>
      <c r="H179" s="77" t="s">
        <v>722</v>
      </c>
      <c r="I179" s="56" t="s">
        <v>22</v>
      </c>
      <c r="J179" s="58" t="s">
        <v>344</v>
      </c>
      <c r="K179" s="77" t="s">
        <v>282</v>
      </c>
      <c r="L179" s="64" t="s">
        <v>283</v>
      </c>
      <c r="M179" s="64"/>
      <c r="N179" s="56" t="s">
        <v>25</v>
      </c>
    </row>
    <row r="180" spans="1:14" s="3" customFormat="1" ht="78" customHeight="1">
      <c r="A180" s="56">
        <v>173</v>
      </c>
      <c r="B180" s="154" t="s">
        <v>17</v>
      </c>
      <c r="C180" s="193" t="s">
        <v>705</v>
      </c>
      <c r="D180" s="187" t="str">
        <f t="shared" si="5"/>
        <v>2004</v>
      </c>
      <c r="E180" s="77" t="s">
        <v>706</v>
      </c>
      <c r="F180" s="77" t="s">
        <v>707</v>
      </c>
      <c r="G180" s="77" t="s">
        <v>46</v>
      </c>
      <c r="H180" s="77" t="s">
        <v>723</v>
      </c>
      <c r="I180" s="56" t="s">
        <v>22</v>
      </c>
      <c r="J180" s="58" t="s">
        <v>344</v>
      </c>
      <c r="K180" s="77" t="s">
        <v>724</v>
      </c>
      <c r="L180" s="64" t="s">
        <v>725</v>
      </c>
      <c r="M180" s="64"/>
      <c r="N180" s="56" t="s">
        <v>25</v>
      </c>
    </row>
    <row r="181" spans="1:14" s="3" customFormat="1" ht="78" customHeight="1">
      <c r="A181" s="56">
        <v>174</v>
      </c>
      <c r="B181" s="154" t="s">
        <v>17</v>
      </c>
      <c r="C181" s="193" t="s">
        <v>705</v>
      </c>
      <c r="D181" s="187" t="str">
        <f t="shared" si="5"/>
        <v>2004</v>
      </c>
      <c r="E181" s="77" t="s">
        <v>706</v>
      </c>
      <c r="F181" s="77" t="s">
        <v>707</v>
      </c>
      <c r="G181" s="77" t="s">
        <v>46</v>
      </c>
      <c r="H181" s="77" t="s">
        <v>726</v>
      </c>
      <c r="I181" s="56" t="s">
        <v>22</v>
      </c>
      <c r="J181" s="58" t="s">
        <v>344</v>
      </c>
      <c r="K181" s="77" t="s">
        <v>727</v>
      </c>
      <c r="L181" s="77" t="s">
        <v>728</v>
      </c>
      <c r="M181" s="77"/>
      <c r="N181" s="56" t="s">
        <v>25</v>
      </c>
    </row>
    <row r="182" spans="1:14" s="3" customFormat="1" ht="136.5" customHeight="1">
      <c r="A182" s="56">
        <v>175</v>
      </c>
      <c r="B182" s="154" t="s">
        <v>17</v>
      </c>
      <c r="C182" s="193" t="s">
        <v>705</v>
      </c>
      <c r="D182" s="187" t="str">
        <f t="shared" si="5"/>
        <v>2004</v>
      </c>
      <c r="E182" s="77" t="s">
        <v>706</v>
      </c>
      <c r="F182" s="77" t="s">
        <v>707</v>
      </c>
      <c r="G182" s="77" t="s">
        <v>46</v>
      </c>
      <c r="H182" s="77" t="s">
        <v>729</v>
      </c>
      <c r="I182" s="56" t="s">
        <v>22</v>
      </c>
      <c r="J182" s="58" t="s">
        <v>344</v>
      </c>
      <c r="K182" s="77" t="s">
        <v>282</v>
      </c>
      <c r="L182" s="64" t="s">
        <v>283</v>
      </c>
      <c r="M182" s="64"/>
      <c r="N182" s="56" t="s">
        <v>25</v>
      </c>
    </row>
    <row r="183" spans="1:14" s="3" customFormat="1" ht="90.75" customHeight="1">
      <c r="A183" s="56">
        <v>176</v>
      </c>
      <c r="B183" s="154" t="s">
        <v>17</v>
      </c>
      <c r="C183" s="193" t="s">
        <v>730</v>
      </c>
      <c r="D183" s="187" t="str">
        <f t="shared" si="5"/>
        <v>2004</v>
      </c>
      <c r="E183" s="77" t="s">
        <v>731</v>
      </c>
      <c r="F183" s="77" t="s">
        <v>732</v>
      </c>
      <c r="G183" s="77" t="s">
        <v>377</v>
      </c>
      <c r="H183" s="77" t="s">
        <v>733</v>
      </c>
      <c r="I183" s="56" t="s">
        <v>22</v>
      </c>
      <c r="J183" s="58" t="s">
        <v>2525</v>
      </c>
      <c r="K183" s="77" t="s">
        <v>734</v>
      </c>
      <c r="L183" s="61" t="s">
        <v>2526</v>
      </c>
      <c r="M183" s="77"/>
      <c r="N183" s="56" t="s">
        <v>25</v>
      </c>
    </row>
    <row r="184" spans="1:14" s="3" customFormat="1" ht="162" customHeight="1">
      <c r="A184" s="56">
        <v>177</v>
      </c>
      <c r="B184" s="180" t="s">
        <v>69</v>
      </c>
      <c r="C184" s="59" t="s">
        <v>744</v>
      </c>
      <c r="D184" s="187">
        <v>2005</v>
      </c>
      <c r="E184" s="64" t="s">
        <v>745</v>
      </c>
      <c r="F184" s="71" t="s">
        <v>386</v>
      </c>
      <c r="G184" s="64" t="s">
        <v>46</v>
      </c>
      <c r="H184" s="64" t="s">
        <v>746</v>
      </c>
      <c r="I184" s="56" t="s">
        <v>22</v>
      </c>
      <c r="J184" s="75" t="s">
        <v>2478</v>
      </c>
      <c r="K184" s="81" t="s">
        <v>2083</v>
      </c>
      <c r="L184" s="78" t="s">
        <v>747</v>
      </c>
      <c r="M184" s="64"/>
      <c r="N184" s="56" t="s">
        <v>25</v>
      </c>
    </row>
    <row r="185" spans="1:14" s="3" customFormat="1" ht="234" customHeight="1">
      <c r="A185" s="56">
        <v>178</v>
      </c>
      <c r="B185" s="180" t="s">
        <v>69</v>
      </c>
      <c r="C185" s="59" t="s">
        <v>783</v>
      </c>
      <c r="D185" s="187">
        <v>2005</v>
      </c>
      <c r="E185" s="84" t="s">
        <v>784</v>
      </c>
      <c r="F185" s="64" t="s">
        <v>543</v>
      </c>
      <c r="G185" s="78" t="s">
        <v>785</v>
      </c>
      <c r="H185" s="64" t="s">
        <v>786</v>
      </c>
      <c r="I185" s="56" t="s">
        <v>22</v>
      </c>
      <c r="J185" s="64" t="s">
        <v>787</v>
      </c>
      <c r="K185" s="66" t="s">
        <v>788</v>
      </c>
      <c r="L185" s="64" t="s">
        <v>789</v>
      </c>
      <c r="M185" s="64" t="s">
        <v>790</v>
      </c>
      <c r="N185" s="56" t="s">
        <v>210</v>
      </c>
    </row>
    <row r="186" spans="1:14" s="3" customFormat="1" ht="96.75" customHeight="1">
      <c r="A186" s="56">
        <v>179</v>
      </c>
      <c r="B186" s="154" t="s">
        <v>17</v>
      </c>
      <c r="C186" s="193" t="s">
        <v>769</v>
      </c>
      <c r="D186" s="187" t="str">
        <f>RIGHT(C186,4)</f>
        <v>2005</v>
      </c>
      <c r="E186" s="77" t="s">
        <v>770</v>
      </c>
      <c r="F186" s="77" t="s">
        <v>2319</v>
      </c>
      <c r="G186" s="77" t="s">
        <v>772</v>
      </c>
      <c r="H186" s="77" t="s">
        <v>773</v>
      </c>
      <c r="I186" s="56" t="s">
        <v>22</v>
      </c>
      <c r="J186" s="58" t="s">
        <v>2479</v>
      </c>
      <c r="K186" s="77" t="s">
        <v>774</v>
      </c>
      <c r="L186" s="77" t="s">
        <v>775</v>
      </c>
      <c r="M186" s="77"/>
      <c r="N186" s="56" t="s">
        <v>25</v>
      </c>
    </row>
    <row r="187" spans="1:14" s="3" customFormat="1" ht="58.5" customHeight="1">
      <c r="A187" s="56">
        <v>180</v>
      </c>
      <c r="B187" s="180" t="s">
        <v>84</v>
      </c>
      <c r="C187" s="59" t="s">
        <v>740</v>
      </c>
      <c r="D187" s="187">
        <v>2005</v>
      </c>
      <c r="E187" s="77" t="s">
        <v>741</v>
      </c>
      <c r="F187" s="77" t="s">
        <v>543</v>
      </c>
      <c r="G187" s="64" t="s">
        <v>613</v>
      </c>
      <c r="H187" s="64" t="s">
        <v>742</v>
      </c>
      <c r="I187" s="56" t="s">
        <v>22</v>
      </c>
      <c r="J187" s="64" t="s">
        <v>2465</v>
      </c>
      <c r="K187" s="66" t="s">
        <v>743</v>
      </c>
      <c r="L187" s="64" t="s">
        <v>265</v>
      </c>
      <c r="M187" s="64"/>
      <c r="N187" s="56" t="s">
        <v>25</v>
      </c>
    </row>
    <row r="188" spans="1:14" s="3" customFormat="1" ht="97.5" customHeight="1">
      <c r="A188" s="56">
        <v>181</v>
      </c>
      <c r="B188" s="180" t="s">
        <v>84</v>
      </c>
      <c r="C188" s="193" t="s">
        <v>740</v>
      </c>
      <c r="D188" s="187">
        <v>2005</v>
      </c>
      <c r="E188" s="77" t="s">
        <v>741</v>
      </c>
      <c r="F188" s="77" t="s">
        <v>543</v>
      </c>
      <c r="G188" s="64" t="s">
        <v>754</v>
      </c>
      <c r="H188" s="64" t="s">
        <v>2084</v>
      </c>
      <c r="I188" s="56" t="s">
        <v>22</v>
      </c>
      <c r="J188" s="64" t="s">
        <v>2447</v>
      </c>
      <c r="K188" s="72" t="s">
        <v>755</v>
      </c>
      <c r="L188" s="64" t="s">
        <v>756</v>
      </c>
      <c r="M188" s="64"/>
      <c r="N188" s="56" t="s">
        <v>25</v>
      </c>
    </row>
    <row r="189" spans="1:14" s="3" customFormat="1" ht="175.5" customHeight="1">
      <c r="A189" s="56">
        <v>182</v>
      </c>
      <c r="B189" s="180" t="s">
        <v>42</v>
      </c>
      <c r="C189" s="193" t="s">
        <v>776</v>
      </c>
      <c r="D189" s="186" t="str">
        <f>RIGHT(C189,4)</f>
        <v>2005</v>
      </c>
      <c r="E189" s="61" t="s">
        <v>777</v>
      </c>
      <c r="F189" s="61" t="s">
        <v>2320</v>
      </c>
      <c r="G189" s="82" t="s">
        <v>778</v>
      </c>
      <c r="H189" s="83" t="s">
        <v>779</v>
      </c>
      <c r="I189" s="59" t="s">
        <v>22</v>
      </c>
      <c r="J189" s="60" t="s">
        <v>2480</v>
      </c>
      <c r="K189" s="61" t="s">
        <v>489</v>
      </c>
      <c r="L189" s="60" t="s">
        <v>780</v>
      </c>
      <c r="M189" s="60" t="s">
        <v>781</v>
      </c>
      <c r="N189" s="56" t="s">
        <v>59</v>
      </c>
    </row>
    <row r="190" spans="1:14" s="3" customFormat="1" ht="150" customHeight="1">
      <c r="A190" s="56">
        <v>183</v>
      </c>
      <c r="B190" s="180" t="s">
        <v>69</v>
      </c>
      <c r="C190" s="193" t="s">
        <v>748</v>
      </c>
      <c r="D190" s="189">
        <v>2005</v>
      </c>
      <c r="E190" s="64" t="s">
        <v>749</v>
      </c>
      <c r="F190" s="64" t="s">
        <v>543</v>
      </c>
      <c r="G190" s="64" t="s">
        <v>750</v>
      </c>
      <c r="H190" s="64" t="s">
        <v>751</v>
      </c>
      <c r="I190" s="56" t="s">
        <v>22</v>
      </c>
      <c r="J190" s="64" t="s">
        <v>2481</v>
      </c>
      <c r="K190" s="64" t="s">
        <v>752</v>
      </c>
      <c r="L190" s="64" t="s">
        <v>753</v>
      </c>
      <c r="M190" s="64"/>
      <c r="N190" s="56" t="s">
        <v>25</v>
      </c>
    </row>
    <row r="191" spans="1:14" s="3" customFormat="1" ht="253.5" customHeight="1">
      <c r="A191" s="56">
        <v>184</v>
      </c>
      <c r="B191" s="180" t="s">
        <v>69</v>
      </c>
      <c r="C191" s="59" t="s">
        <v>782</v>
      </c>
      <c r="D191" s="187">
        <v>2005</v>
      </c>
      <c r="E191" s="64" t="s">
        <v>749</v>
      </c>
      <c r="F191" s="64" t="s">
        <v>543</v>
      </c>
      <c r="G191" s="64" t="s">
        <v>750</v>
      </c>
      <c r="H191" s="64" t="s">
        <v>751</v>
      </c>
      <c r="I191" s="56" t="s">
        <v>22</v>
      </c>
      <c r="J191" s="64" t="s">
        <v>2482</v>
      </c>
      <c r="K191" s="66" t="s">
        <v>264</v>
      </c>
      <c r="L191" s="64" t="s">
        <v>265</v>
      </c>
      <c r="M191" s="64"/>
      <c r="N191" s="56" t="s">
        <v>25</v>
      </c>
    </row>
    <row r="192" spans="1:14" s="3" customFormat="1" ht="78" customHeight="1">
      <c r="A192" s="56">
        <v>185</v>
      </c>
      <c r="B192" s="180" t="s">
        <v>42</v>
      </c>
      <c r="C192" s="193" t="s">
        <v>796</v>
      </c>
      <c r="D192" s="186" t="str">
        <f>RIGHT(C192,4)</f>
        <v>2006</v>
      </c>
      <c r="E192" s="61" t="s">
        <v>797</v>
      </c>
      <c r="F192" s="61" t="s">
        <v>393</v>
      </c>
      <c r="G192" s="61" t="s">
        <v>46</v>
      </c>
      <c r="H192" s="61" t="s">
        <v>798</v>
      </c>
      <c r="I192" s="59" t="s">
        <v>22</v>
      </c>
      <c r="J192" s="60" t="s">
        <v>2483</v>
      </c>
      <c r="K192" s="61" t="s">
        <v>799</v>
      </c>
      <c r="L192" s="60" t="s">
        <v>800</v>
      </c>
      <c r="M192" s="60"/>
      <c r="N192" s="56" t="s">
        <v>25</v>
      </c>
    </row>
    <row r="193" spans="1:14" s="1" customFormat="1" ht="58.5" customHeight="1">
      <c r="A193" s="56">
        <v>186</v>
      </c>
      <c r="B193" s="180" t="s">
        <v>42</v>
      </c>
      <c r="C193" s="193" t="s">
        <v>827</v>
      </c>
      <c r="D193" s="186" t="str">
        <f>RIGHT(C193,4)</f>
        <v>2006</v>
      </c>
      <c r="E193" s="61" t="s">
        <v>828</v>
      </c>
      <c r="F193" s="61" t="s">
        <v>79</v>
      </c>
      <c r="G193" s="61" t="s">
        <v>829</v>
      </c>
      <c r="H193" s="61" t="s">
        <v>830</v>
      </c>
      <c r="I193" s="59" t="s">
        <v>22</v>
      </c>
      <c r="J193" s="60" t="s">
        <v>2484</v>
      </c>
      <c r="K193" s="61" t="s">
        <v>810</v>
      </c>
      <c r="L193" s="61" t="s">
        <v>681</v>
      </c>
      <c r="M193" s="61" t="s">
        <v>831</v>
      </c>
      <c r="N193" s="56" t="s">
        <v>210</v>
      </c>
    </row>
    <row r="194" spans="1:14" s="1" customFormat="1" ht="78.75" customHeight="1">
      <c r="A194" s="56">
        <v>187</v>
      </c>
      <c r="B194" s="154" t="s">
        <v>17</v>
      </c>
      <c r="C194" s="193" t="s">
        <v>812</v>
      </c>
      <c r="D194" s="187" t="str">
        <f>RIGHT(C194,4)</f>
        <v>2006</v>
      </c>
      <c r="E194" s="77" t="s">
        <v>813</v>
      </c>
      <c r="F194" s="77" t="s">
        <v>79</v>
      </c>
      <c r="G194" s="77" t="s">
        <v>814</v>
      </c>
      <c r="H194" s="118" t="s">
        <v>815</v>
      </c>
      <c r="I194" s="56" t="s">
        <v>22</v>
      </c>
      <c r="J194" s="58" t="s">
        <v>344</v>
      </c>
      <c r="K194" s="77" t="s">
        <v>282</v>
      </c>
      <c r="L194" s="64" t="s">
        <v>283</v>
      </c>
      <c r="M194" s="64" t="s">
        <v>816</v>
      </c>
      <c r="N194" s="56" t="s">
        <v>210</v>
      </c>
    </row>
    <row r="195" spans="1:14" s="1" customFormat="1" ht="62.25" customHeight="1">
      <c r="A195" s="56">
        <v>188</v>
      </c>
      <c r="B195" s="180" t="s">
        <v>84</v>
      </c>
      <c r="C195" s="199" t="s">
        <v>821</v>
      </c>
      <c r="D195" s="187">
        <v>2006</v>
      </c>
      <c r="E195" s="57" t="s">
        <v>822</v>
      </c>
      <c r="F195" s="57" t="s">
        <v>543</v>
      </c>
      <c r="G195" s="56" t="s">
        <v>765</v>
      </c>
      <c r="H195" s="158" t="s">
        <v>823</v>
      </c>
      <c r="I195" s="56" t="s">
        <v>22</v>
      </c>
      <c r="J195" s="77" t="s">
        <v>2338</v>
      </c>
      <c r="K195" s="69" t="s">
        <v>824</v>
      </c>
      <c r="L195" s="77" t="s">
        <v>825</v>
      </c>
      <c r="M195" s="57" t="s">
        <v>826</v>
      </c>
      <c r="N195" s="56" t="s">
        <v>210</v>
      </c>
    </row>
    <row r="196" spans="1:14" s="3" customFormat="1" ht="69" customHeight="1">
      <c r="A196" s="56">
        <v>189</v>
      </c>
      <c r="B196" s="180" t="s">
        <v>84</v>
      </c>
      <c r="C196" s="193" t="s">
        <v>757</v>
      </c>
      <c r="D196" s="187">
        <v>2006</v>
      </c>
      <c r="E196" s="64" t="s">
        <v>758</v>
      </c>
      <c r="F196" s="64" t="s">
        <v>543</v>
      </c>
      <c r="G196" s="64" t="s">
        <v>759</v>
      </c>
      <c r="H196" s="64" t="s">
        <v>760</v>
      </c>
      <c r="I196" s="56" t="s">
        <v>22</v>
      </c>
      <c r="J196" s="64" t="s">
        <v>2527</v>
      </c>
      <c r="K196" s="64" t="s">
        <v>761</v>
      </c>
      <c r="L196" s="64" t="s">
        <v>762</v>
      </c>
      <c r="M196" s="64"/>
      <c r="N196" s="56" t="s">
        <v>25</v>
      </c>
    </row>
    <row r="197" spans="1:14" s="1" customFormat="1" ht="97.5" customHeight="1">
      <c r="A197" s="56">
        <v>190</v>
      </c>
      <c r="B197" s="180" t="s">
        <v>84</v>
      </c>
      <c r="C197" s="59" t="s">
        <v>757</v>
      </c>
      <c r="D197" s="187">
        <v>2006</v>
      </c>
      <c r="E197" s="71" t="s">
        <v>758</v>
      </c>
      <c r="F197" s="71" t="s">
        <v>543</v>
      </c>
      <c r="G197" s="64" t="s">
        <v>817</v>
      </c>
      <c r="H197" s="64" t="s">
        <v>818</v>
      </c>
      <c r="I197" s="56" t="s">
        <v>22</v>
      </c>
      <c r="J197" s="64" t="s">
        <v>2528</v>
      </c>
      <c r="K197" s="66" t="s">
        <v>819</v>
      </c>
      <c r="L197" s="64" t="s">
        <v>820</v>
      </c>
      <c r="M197" s="64"/>
      <c r="N197" s="56" t="s">
        <v>25</v>
      </c>
    </row>
    <row r="198" spans="1:14" s="1" customFormat="1" ht="78" customHeight="1">
      <c r="A198" s="56">
        <v>191</v>
      </c>
      <c r="B198" s="180" t="s">
        <v>42</v>
      </c>
      <c r="C198" s="193" t="s">
        <v>806</v>
      </c>
      <c r="D198" s="186" t="str">
        <f>RIGHT(C198,4)</f>
        <v>2006</v>
      </c>
      <c r="E198" s="61" t="s">
        <v>807</v>
      </c>
      <c r="F198" s="61" t="s">
        <v>2321</v>
      </c>
      <c r="G198" s="61" t="s">
        <v>808</v>
      </c>
      <c r="H198" s="61" t="s">
        <v>809</v>
      </c>
      <c r="I198" s="59" t="s">
        <v>22</v>
      </c>
      <c r="J198" s="60" t="s">
        <v>2480</v>
      </c>
      <c r="K198" s="61" t="s">
        <v>810</v>
      </c>
      <c r="L198" s="61" t="s">
        <v>811</v>
      </c>
      <c r="M198" s="61"/>
      <c r="N198" s="85" t="s">
        <v>25</v>
      </c>
    </row>
    <row r="199" spans="1:14" s="1" customFormat="1" ht="58.5" customHeight="1">
      <c r="A199" s="56">
        <v>192</v>
      </c>
      <c r="B199" s="180" t="s">
        <v>42</v>
      </c>
      <c r="C199" s="193" t="s">
        <v>801</v>
      </c>
      <c r="D199" s="186" t="str">
        <f>RIGHT(C199,4)</f>
        <v>2006</v>
      </c>
      <c r="E199" s="61" t="s">
        <v>802</v>
      </c>
      <c r="F199" s="61" t="s">
        <v>2321</v>
      </c>
      <c r="G199" s="61" t="s">
        <v>46</v>
      </c>
      <c r="H199" s="61" t="s">
        <v>804</v>
      </c>
      <c r="I199" s="59" t="s">
        <v>22</v>
      </c>
      <c r="J199" s="60" t="s">
        <v>2480</v>
      </c>
      <c r="K199" s="61" t="s">
        <v>489</v>
      </c>
      <c r="L199" s="60" t="s">
        <v>805</v>
      </c>
      <c r="M199" s="60"/>
      <c r="N199" s="85" t="s">
        <v>25</v>
      </c>
    </row>
    <row r="200" spans="1:14" s="3" customFormat="1" ht="86.25" customHeight="1">
      <c r="A200" s="56">
        <v>193</v>
      </c>
      <c r="B200" s="180" t="s">
        <v>69</v>
      </c>
      <c r="C200" s="59" t="s">
        <v>791</v>
      </c>
      <c r="D200" s="187">
        <v>2006</v>
      </c>
      <c r="E200" s="64" t="s">
        <v>792</v>
      </c>
      <c r="F200" s="64" t="s">
        <v>543</v>
      </c>
      <c r="G200" s="64" t="s">
        <v>793</v>
      </c>
      <c r="H200" s="64" t="s">
        <v>794</v>
      </c>
      <c r="I200" s="56" t="s">
        <v>22</v>
      </c>
      <c r="J200" s="64" t="s">
        <v>2486</v>
      </c>
      <c r="K200" s="66" t="s">
        <v>788</v>
      </c>
      <c r="L200" s="64" t="s">
        <v>795</v>
      </c>
      <c r="M200" s="64"/>
      <c r="N200" s="56" t="s">
        <v>25</v>
      </c>
    </row>
    <row r="201" spans="1:14" s="1" customFormat="1" ht="125.25" customHeight="1">
      <c r="A201" s="56">
        <v>194</v>
      </c>
      <c r="B201" s="180" t="s">
        <v>42</v>
      </c>
      <c r="C201" s="193" t="s">
        <v>832</v>
      </c>
      <c r="D201" s="186" t="str">
        <f t="shared" ref="D201:D236" si="6">RIGHT(C201,4)</f>
        <v>2007</v>
      </c>
      <c r="E201" s="61" t="s">
        <v>833</v>
      </c>
      <c r="F201" s="61" t="s">
        <v>393</v>
      </c>
      <c r="G201" s="61" t="s">
        <v>834</v>
      </c>
      <c r="H201" s="61" t="s">
        <v>835</v>
      </c>
      <c r="I201" s="59" t="s">
        <v>22</v>
      </c>
      <c r="J201" s="59" t="s">
        <v>1180</v>
      </c>
      <c r="K201" s="61" t="s">
        <v>810</v>
      </c>
      <c r="L201" s="61" t="s">
        <v>681</v>
      </c>
      <c r="M201" s="61"/>
      <c r="N201" s="85" t="s">
        <v>25</v>
      </c>
    </row>
    <row r="202" spans="1:14" s="1" customFormat="1" ht="58.5" customHeight="1">
      <c r="A202" s="56">
        <v>195</v>
      </c>
      <c r="B202" s="180" t="s">
        <v>42</v>
      </c>
      <c r="C202" s="193" t="s">
        <v>844</v>
      </c>
      <c r="D202" s="190">
        <v>2007</v>
      </c>
      <c r="E202" s="61" t="s">
        <v>845</v>
      </c>
      <c r="F202" s="61" t="s">
        <v>79</v>
      </c>
      <c r="G202" s="60" t="s">
        <v>765</v>
      </c>
      <c r="H202" s="60" t="s">
        <v>846</v>
      </c>
      <c r="I202" s="59" t="s">
        <v>22</v>
      </c>
      <c r="J202" s="86" t="s">
        <v>2487</v>
      </c>
      <c r="K202" s="60" t="s">
        <v>847</v>
      </c>
      <c r="L202" s="62" t="s">
        <v>848</v>
      </c>
      <c r="M202" s="60" t="s">
        <v>849</v>
      </c>
      <c r="N202" s="56" t="s">
        <v>59</v>
      </c>
    </row>
    <row r="203" spans="1:14" s="1" customFormat="1" ht="97.5" customHeight="1">
      <c r="A203" s="56">
        <v>196</v>
      </c>
      <c r="B203" s="180" t="s">
        <v>42</v>
      </c>
      <c r="C203" s="193" t="s">
        <v>844</v>
      </c>
      <c r="D203" s="190">
        <v>2007</v>
      </c>
      <c r="E203" s="61" t="s">
        <v>845</v>
      </c>
      <c r="F203" s="61" t="s">
        <v>79</v>
      </c>
      <c r="G203" s="60" t="s">
        <v>765</v>
      </c>
      <c r="H203" s="60" t="s">
        <v>846</v>
      </c>
      <c r="I203" s="59" t="s">
        <v>22</v>
      </c>
      <c r="J203" s="86" t="s">
        <v>2487</v>
      </c>
      <c r="K203" s="60" t="s">
        <v>847</v>
      </c>
      <c r="L203" s="62" t="s">
        <v>848</v>
      </c>
      <c r="M203" s="60" t="s">
        <v>871</v>
      </c>
      <c r="N203" s="56" t="s">
        <v>59</v>
      </c>
    </row>
    <row r="204" spans="1:14" s="1" customFormat="1" ht="271.5" customHeight="1">
      <c r="A204" s="56">
        <v>197</v>
      </c>
      <c r="B204" s="180" t="s">
        <v>84</v>
      </c>
      <c r="C204" s="193" t="s">
        <v>857</v>
      </c>
      <c r="D204" s="187">
        <v>2007</v>
      </c>
      <c r="E204" s="57" t="s">
        <v>858</v>
      </c>
      <c r="F204" s="61" t="s">
        <v>393</v>
      </c>
      <c r="G204" s="65" t="s">
        <v>859</v>
      </c>
      <c r="H204" s="63" t="s">
        <v>2085</v>
      </c>
      <c r="I204" s="56" t="s">
        <v>22</v>
      </c>
      <c r="J204" s="77" t="s">
        <v>2488</v>
      </c>
      <c r="K204" s="77" t="s">
        <v>860</v>
      </c>
      <c r="L204" s="77" t="s">
        <v>861</v>
      </c>
      <c r="M204" s="57"/>
      <c r="N204" s="56" t="s">
        <v>25</v>
      </c>
    </row>
    <row r="205" spans="1:14" s="1" customFormat="1" ht="114.75" customHeight="1">
      <c r="A205" s="56">
        <v>198</v>
      </c>
      <c r="B205" s="180" t="s">
        <v>84</v>
      </c>
      <c r="C205" s="59" t="s">
        <v>857</v>
      </c>
      <c r="D205" s="187">
        <v>2007</v>
      </c>
      <c r="E205" s="57" t="s">
        <v>914</v>
      </c>
      <c r="F205" s="57" t="s">
        <v>771</v>
      </c>
      <c r="G205" s="56" t="s">
        <v>915</v>
      </c>
      <c r="H205" s="159" t="s">
        <v>2086</v>
      </c>
      <c r="I205" s="65" t="s">
        <v>22</v>
      </c>
      <c r="J205" s="77" t="s">
        <v>2489</v>
      </c>
      <c r="K205" s="69" t="s">
        <v>916</v>
      </c>
      <c r="L205" s="77" t="s">
        <v>917</v>
      </c>
      <c r="M205" s="57"/>
      <c r="N205" s="56" t="s">
        <v>25</v>
      </c>
    </row>
    <row r="206" spans="1:14" s="1" customFormat="1" ht="136.5" customHeight="1">
      <c r="A206" s="56">
        <v>199</v>
      </c>
      <c r="B206" s="180" t="s">
        <v>42</v>
      </c>
      <c r="C206" s="193" t="s">
        <v>907</v>
      </c>
      <c r="D206" s="186" t="str">
        <f>RIGHT(C206,4)</f>
        <v>2007</v>
      </c>
      <c r="E206" s="60" t="s">
        <v>908</v>
      </c>
      <c r="F206" s="59" t="s">
        <v>79</v>
      </c>
      <c r="G206" s="59" t="s">
        <v>909</v>
      </c>
      <c r="H206" s="60" t="s">
        <v>910</v>
      </c>
      <c r="I206" s="59" t="s">
        <v>22</v>
      </c>
      <c r="J206" s="86" t="s">
        <v>344</v>
      </c>
      <c r="K206" s="60" t="s">
        <v>911</v>
      </c>
      <c r="L206" s="72" t="s">
        <v>912</v>
      </c>
      <c r="M206" s="72" t="s">
        <v>913</v>
      </c>
      <c r="N206" s="56" t="s">
        <v>210</v>
      </c>
    </row>
    <row r="207" spans="1:14" s="1" customFormat="1" ht="58.5" customHeight="1">
      <c r="A207" s="56">
        <v>200</v>
      </c>
      <c r="B207" s="180" t="s">
        <v>69</v>
      </c>
      <c r="C207" s="59" t="s">
        <v>918</v>
      </c>
      <c r="D207" s="187">
        <v>2007</v>
      </c>
      <c r="E207" s="57" t="s">
        <v>919</v>
      </c>
      <c r="F207" s="57" t="s">
        <v>920</v>
      </c>
      <c r="G207" s="56" t="s">
        <v>765</v>
      </c>
      <c r="H207" s="160" t="s">
        <v>919</v>
      </c>
      <c r="I207" s="56" t="s">
        <v>22</v>
      </c>
      <c r="J207" s="57" t="s">
        <v>2529</v>
      </c>
      <c r="K207" s="69" t="s">
        <v>921</v>
      </c>
      <c r="L207" s="57" t="s">
        <v>922</v>
      </c>
      <c r="M207" s="57"/>
      <c r="N207" s="56" t="s">
        <v>25</v>
      </c>
    </row>
    <row r="208" spans="1:14" s="1" customFormat="1" ht="78" customHeight="1">
      <c r="A208" s="56">
        <v>201</v>
      </c>
      <c r="B208" s="180" t="s">
        <v>69</v>
      </c>
      <c r="C208" s="59" t="s">
        <v>836</v>
      </c>
      <c r="D208" s="187">
        <v>2007</v>
      </c>
      <c r="E208" s="64" t="s">
        <v>837</v>
      </c>
      <c r="F208" s="64" t="s">
        <v>838</v>
      </c>
      <c r="G208" s="64" t="s">
        <v>839</v>
      </c>
      <c r="H208" s="64" t="s">
        <v>840</v>
      </c>
      <c r="I208" s="56" t="s">
        <v>22</v>
      </c>
      <c r="J208" s="64" t="s">
        <v>2490</v>
      </c>
      <c r="K208" s="66" t="s">
        <v>841</v>
      </c>
      <c r="L208" s="64" t="s">
        <v>842</v>
      </c>
      <c r="M208" s="64" t="s">
        <v>843</v>
      </c>
      <c r="N208" s="56" t="s">
        <v>25</v>
      </c>
    </row>
    <row r="209" spans="1:14" s="1" customFormat="1" ht="84" customHeight="1">
      <c r="A209" s="56">
        <v>202</v>
      </c>
      <c r="B209" s="154" t="s">
        <v>17</v>
      </c>
      <c r="C209" s="193" t="s">
        <v>850</v>
      </c>
      <c r="D209" s="187" t="str">
        <f t="shared" si="6"/>
        <v>2007</v>
      </c>
      <c r="E209" s="77" t="s">
        <v>851</v>
      </c>
      <c r="F209" s="77" t="s">
        <v>803</v>
      </c>
      <c r="G209" s="77" t="s">
        <v>852</v>
      </c>
      <c r="H209" s="77" t="s">
        <v>853</v>
      </c>
      <c r="I209" s="56" t="s">
        <v>22</v>
      </c>
      <c r="J209" s="58" t="s">
        <v>2431</v>
      </c>
      <c r="K209" s="77" t="s">
        <v>854</v>
      </c>
      <c r="L209" s="77" t="s">
        <v>855</v>
      </c>
      <c r="M209" s="77"/>
      <c r="N209" s="56" t="s">
        <v>25</v>
      </c>
    </row>
    <row r="210" spans="1:14" s="1" customFormat="1" ht="99" customHeight="1">
      <c r="A210" s="56">
        <v>203</v>
      </c>
      <c r="B210" s="154" t="s">
        <v>17</v>
      </c>
      <c r="C210" s="193" t="s">
        <v>850</v>
      </c>
      <c r="D210" s="187" t="str">
        <f t="shared" si="6"/>
        <v>2007</v>
      </c>
      <c r="E210" s="77" t="s">
        <v>851</v>
      </c>
      <c r="F210" s="77" t="s">
        <v>803</v>
      </c>
      <c r="G210" s="77" t="s">
        <v>862</v>
      </c>
      <c r="H210" s="77" t="s">
        <v>863</v>
      </c>
      <c r="I210" s="56" t="s">
        <v>22</v>
      </c>
      <c r="J210" s="58" t="s">
        <v>2491</v>
      </c>
      <c r="K210" s="77" t="s">
        <v>864</v>
      </c>
      <c r="L210" s="77" t="s">
        <v>865</v>
      </c>
      <c r="M210" s="77"/>
      <c r="N210" s="56" t="s">
        <v>25</v>
      </c>
    </row>
    <row r="211" spans="1:14" s="1" customFormat="1" ht="108.75" customHeight="1">
      <c r="A211" s="56">
        <v>204</v>
      </c>
      <c r="B211" s="154" t="s">
        <v>17</v>
      </c>
      <c r="C211" s="193" t="s">
        <v>850</v>
      </c>
      <c r="D211" s="187" t="str">
        <f t="shared" si="6"/>
        <v>2007</v>
      </c>
      <c r="E211" s="77" t="s">
        <v>851</v>
      </c>
      <c r="F211" s="77" t="s">
        <v>803</v>
      </c>
      <c r="G211" s="77" t="s">
        <v>866</v>
      </c>
      <c r="H211" s="77" t="s">
        <v>867</v>
      </c>
      <c r="I211" s="56" t="s">
        <v>22</v>
      </c>
      <c r="J211" s="58" t="s">
        <v>2430</v>
      </c>
      <c r="K211" s="77" t="s">
        <v>868</v>
      </c>
      <c r="L211" s="77" t="s">
        <v>855</v>
      </c>
      <c r="M211" s="77"/>
      <c r="N211" s="56" t="s">
        <v>25</v>
      </c>
    </row>
    <row r="212" spans="1:14" s="1" customFormat="1" ht="97.5" customHeight="1">
      <c r="A212" s="56">
        <v>205</v>
      </c>
      <c r="B212" s="154" t="s">
        <v>17</v>
      </c>
      <c r="C212" s="193" t="s">
        <v>850</v>
      </c>
      <c r="D212" s="187" t="str">
        <f t="shared" si="6"/>
        <v>2007</v>
      </c>
      <c r="E212" s="77" t="s">
        <v>851</v>
      </c>
      <c r="F212" s="77" t="s">
        <v>803</v>
      </c>
      <c r="G212" s="77" t="s">
        <v>869</v>
      </c>
      <c r="H212" s="77" t="s">
        <v>870</v>
      </c>
      <c r="I212" s="56" t="s">
        <v>22</v>
      </c>
      <c r="J212" s="58" t="s">
        <v>2399</v>
      </c>
      <c r="K212" s="64" t="s">
        <v>508</v>
      </c>
      <c r="L212" s="64" t="s">
        <v>397</v>
      </c>
      <c r="M212" s="77"/>
      <c r="N212" s="56" t="s">
        <v>25</v>
      </c>
    </row>
    <row r="213" spans="1:14" s="1" customFormat="1" ht="105" customHeight="1">
      <c r="A213" s="56">
        <v>206</v>
      </c>
      <c r="B213" s="154" t="s">
        <v>17</v>
      </c>
      <c r="C213" s="193" t="s">
        <v>850</v>
      </c>
      <c r="D213" s="187" t="str">
        <f t="shared" si="6"/>
        <v>2007</v>
      </c>
      <c r="E213" s="77" t="s">
        <v>851</v>
      </c>
      <c r="F213" s="77" t="s">
        <v>803</v>
      </c>
      <c r="G213" s="77" t="s">
        <v>872</v>
      </c>
      <c r="H213" s="77" t="s">
        <v>873</v>
      </c>
      <c r="I213" s="56" t="s">
        <v>22</v>
      </c>
      <c r="J213" s="58" t="s">
        <v>2530</v>
      </c>
      <c r="K213" s="77" t="s">
        <v>874</v>
      </c>
      <c r="L213" s="77" t="s">
        <v>855</v>
      </c>
      <c r="M213" s="77"/>
      <c r="N213" s="56" t="s">
        <v>25</v>
      </c>
    </row>
    <row r="214" spans="1:14" s="1" customFormat="1" ht="409.5" customHeight="1">
      <c r="A214" s="56">
        <v>207</v>
      </c>
      <c r="B214" s="154" t="s">
        <v>17</v>
      </c>
      <c r="C214" s="193" t="s">
        <v>850</v>
      </c>
      <c r="D214" s="187" t="str">
        <f t="shared" si="6"/>
        <v>2007</v>
      </c>
      <c r="E214" s="77" t="s">
        <v>851</v>
      </c>
      <c r="F214" s="77" t="s">
        <v>803</v>
      </c>
      <c r="G214" s="77" t="s">
        <v>875</v>
      </c>
      <c r="H214" s="77" t="s">
        <v>876</v>
      </c>
      <c r="I214" s="56" t="s">
        <v>22</v>
      </c>
      <c r="J214" s="58" t="s">
        <v>2492</v>
      </c>
      <c r="K214" s="77" t="s">
        <v>868</v>
      </c>
      <c r="L214" s="77" t="s">
        <v>855</v>
      </c>
      <c r="M214" s="77"/>
      <c r="N214" s="56" t="s">
        <v>25</v>
      </c>
    </row>
    <row r="215" spans="1:14" s="1" customFormat="1" ht="92.25" customHeight="1">
      <c r="A215" s="56">
        <v>208</v>
      </c>
      <c r="B215" s="154" t="s">
        <v>17</v>
      </c>
      <c r="C215" s="193" t="s">
        <v>850</v>
      </c>
      <c r="D215" s="187" t="str">
        <f t="shared" si="6"/>
        <v>2007</v>
      </c>
      <c r="E215" s="77" t="s">
        <v>851</v>
      </c>
      <c r="F215" s="77" t="s">
        <v>803</v>
      </c>
      <c r="G215" s="77" t="s">
        <v>877</v>
      </c>
      <c r="H215" s="77" t="s">
        <v>878</v>
      </c>
      <c r="I215" s="56" t="s">
        <v>22</v>
      </c>
      <c r="J215" s="58" t="s">
        <v>495</v>
      </c>
      <c r="K215" s="77" t="s">
        <v>868</v>
      </c>
      <c r="L215" s="77" t="s">
        <v>855</v>
      </c>
      <c r="M215" s="77"/>
      <c r="N215" s="56" t="s">
        <v>25</v>
      </c>
    </row>
    <row r="216" spans="1:14" s="1" customFormat="1" ht="156" customHeight="1">
      <c r="A216" s="56">
        <v>209</v>
      </c>
      <c r="B216" s="154" t="s">
        <v>17</v>
      </c>
      <c r="C216" s="193" t="s">
        <v>850</v>
      </c>
      <c r="D216" s="187" t="str">
        <f t="shared" si="6"/>
        <v>2007</v>
      </c>
      <c r="E216" s="77" t="s">
        <v>851</v>
      </c>
      <c r="F216" s="77" t="s">
        <v>803</v>
      </c>
      <c r="G216" s="77" t="s">
        <v>879</v>
      </c>
      <c r="H216" s="77" t="s">
        <v>880</v>
      </c>
      <c r="I216" s="56" t="s">
        <v>22</v>
      </c>
      <c r="J216" s="58" t="s">
        <v>2492</v>
      </c>
      <c r="K216" s="77" t="s">
        <v>881</v>
      </c>
      <c r="L216" s="77" t="s">
        <v>882</v>
      </c>
      <c r="M216" s="77"/>
      <c r="N216" s="56" t="s">
        <v>25</v>
      </c>
    </row>
    <row r="217" spans="1:14" s="1" customFormat="1" ht="102" customHeight="1">
      <c r="A217" s="56">
        <v>210</v>
      </c>
      <c r="B217" s="154" t="s">
        <v>17</v>
      </c>
      <c r="C217" s="193" t="s">
        <v>850</v>
      </c>
      <c r="D217" s="187" t="str">
        <f t="shared" si="6"/>
        <v>2007</v>
      </c>
      <c r="E217" s="77" t="s">
        <v>851</v>
      </c>
      <c r="F217" s="77" t="s">
        <v>803</v>
      </c>
      <c r="G217" s="77" t="s">
        <v>883</v>
      </c>
      <c r="H217" s="77" t="s">
        <v>884</v>
      </c>
      <c r="I217" s="56" t="s">
        <v>22</v>
      </c>
      <c r="J217" s="58" t="s">
        <v>2492</v>
      </c>
      <c r="K217" s="77" t="s">
        <v>881</v>
      </c>
      <c r="L217" s="77" t="s">
        <v>882</v>
      </c>
      <c r="M217" s="77"/>
      <c r="N217" s="56" t="s">
        <v>25</v>
      </c>
    </row>
    <row r="218" spans="1:14" s="1" customFormat="1" ht="123.75" customHeight="1">
      <c r="A218" s="56">
        <v>211</v>
      </c>
      <c r="B218" s="154" t="s">
        <v>17</v>
      </c>
      <c r="C218" s="193" t="s">
        <v>885</v>
      </c>
      <c r="D218" s="187" t="str">
        <f t="shared" si="6"/>
        <v>2007</v>
      </c>
      <c r="E218" s="77" t="s">
        <v>886</v>
      </c>
      <c r="F218" s="77" t="s">
        <v>803</v>
      </c>
      <c r="G218" s="77" t="s">
        <v>887</v>
      </c>
      <c r="H218" s="77" t="s">
        <v>888</v>
      </c>
      <c r="I218" s="56" t="s">
        <v>22</v>
      </c>
      <c r="J218" s="57" t="s">
        <v>2396</v>
      </c>
      <c r="K218" s="77" t="s">
        <v>889</v>
      </c>
      <c r="L218" s="57" t="s">
        <v>890</v>
      </c>
      <c r="M218" s="57"/>
      <c r="N218" s="56" t="s">
        <v>25</v>
      </c>
    </row>
    <row r="219" spans="1:14" s="1" customFormat="1" ht="124.5" customHeight="1">
      <c r="A219" s="56">
        <v>212</v>
      </c>
      <c r="B219" s="154" t="s">
        <v>17</v>
      </c>
      <c r="C219" s="193" t="s">
        <v>885</v>
      </c>
      <c r="D219" s="187" t="str">
        <f t="shared" si="6"/>
        <v>2007</v>
      </c>
      <c r="E219" s="77" t="s">
        <v>886</v>
      </c>
      <c r="F219" s="77" t="s">
        <v>803</v>
      </c>
      <c r="G219" s="77" t="s">
        <v>891</v>
      </c>
      <c r="H219" s="77" t="s">
        <v>892</v>
      </c>
      <c r="I219" s="56" t="s">
        <v>22</v>
      </c>
      <c r="J219" s="57" t="s">
        <v>2396</v>
      </c>
      <c r="K219" s="77" t="s">
        <v>889</v>
      </c>
      <c r="L219" s="57" t="s">
        <v>890</v>
      </c>
      <c r="M219" s="57"/>
      <c r="N219" s="56" t="s">
        <v>25</v>
      </c>
    </row>
    <row r="220" spans="1:14" s="1" customFormat="1" ht="150.75" customHeight="1">
      <c r="A220" s="56">
        <v>213</v>
      </c>
      <c r="B220" s="154" t="s">
        <v>17</v>
      </c>
      <c r="C220" s="193" t="s">
        <v>885</v>
      </c>
      <c r="D220" s="187" t="str">
        <f t="shared" si="6"/>
        <v>2007</v>
      </c>
      <c r="E220" s="77" t="s">
        <v>886</v>
      </c>
      <c r="F220" s="77" t="s">
        <v>803</v>
      </c>
      <c r="G220" s="77" t="s">
        <v>893</v>
      </c>
      <c r="H220" s="77" t="s">
        <v>894</v>
      </c>
      <c r="I220" s="56" t="s">
        <v>22</v>
      </c>
      <c r="J220" s="57" t="s">
        <v>2397</v>
      </c>
      <c r="K220" s="77" t="s">
        <v>889</v>
      </c>
      <c r="L220" s="57" t="s">
        <v>890</v>
      </c>
      <c r="M220" s="57"/>
      <c r="N220" s="56" t="s">
        <v>25</v>
      </c>
    </row>
    <row r="221" spans="1:14" s="1" customFormat="1" ht="97.5" customHeight="1">
      <c r="A221" s="56">
        <v>214</v>
      </c>
      <c r="B221" s="154" t="s">
        <v>17</v>
      </c>
      <c r="C221" s="193" t="s">
        <v>885</v>
      </c>
      <c r="D221" s="187" t="str">
        <f t="shared" si="6"/>
        <v>2007</v>
      </c>
      <c r="E221" s="77" t="s">
        <v>886</v>
      </c>
      <c r="F221" s="77" t="s">
        <v>803</v>
      </c>
      <c r="G221" s="77" t="s">
        <v>895</v>
      </c>
      <c r="H221" s="77" t="s">
        <v>896</v>
      </c>
      <c r="I221" s="56" t="s">
        <v>22</v>
      </c>
      <c r="J221" s="57" t="s">
        <v>2397</v>
      </c>
      <c r="K221" s="77" t="s">
        <v>889</v>
      </c>
      <c r="L221" s="57" t="s">
        <v>890</v>
      </c>
      <c r="M221" s="57"/>
      <c r="N221" s="56" t="s">
        <v>25</v>
      </c>
    </row>
    <row r="222" spans="1:14" s="1" customFormat="1" ht="97.5" customHeight="1">
      <c r="A222" s="56">
        <v>215</v>
      </c>
      <c r="B222" s="154" t="s">
        <v>17</v>
      </c>
      <c r="C222" s="193" t="s">
        <v>885</v>
      </c>
      <c r="D222" s="187" t="str">
        <f t="shared" si="6"/>
        <v>2007</v>
      </c>
      <c r="E222" s="77" t="s">
        <v>886</v>
      </c>
      <c r="F222" s="77" t="s">
        <v>803</v>
      </c>
      <c r="G222" s="77" t="s">
        <v>897</v>
      </c>
      <c r="H222" s="77" t="s">
        <v>898</v>
      </c>
      <c r="I222" s="56" t="s">
        <v>22</v>
      </c>
      <c r="J222" s="57" t="s">
        <v>2396</v>
      </c>
      <c r="K222" s="77" t="s">
        <v>889</v>
      </c>
      <c r="L222" s="57" t="s">
        <v>890</v>
      </c>
      <c r="M222" s="57"/>
      <c r="N222" s="56" t="s">
        <v>25</v>
      </c>
    </row>
    <row r="223" spans="1:14" s="1" customFormat="1" ht="117" customHeight="1">
      <c r="A223" s="56">
        <v>216</v>
      </c>
      <c r="B223" s="154" t="s">
        <v>17</v>
      </c>
      <c r="C223" s="193" t="s">
        <v>885</v>
      </c>
      <c r="D223" s="187" t="str">
        <f t="shared" si="6"/>
        <v>2007</v>
      </c>
      <c r="E223" s="77" t="s">
        <v>886</v>
      </c>
      <c r="F223" s="77" t="s">
        <v>803</v>
      </c>
      <c r="G223" s="77" t="s">
        <v>899</v>
      </c>
      <c r="H223" s="77" t="s">
        <v>900</v>
      </c>
      <c r="I223" s="56" t="s">
        <v>22</v>
      </c>
      <c r="J223" s="57" t="s">
        <v>2397</v>
      </c>
      <c r="K223" s="77" t="s">
        <v>889</v>
      </c>
      <c r="L223" s="57" t="s">
        <v>890</v>
      </c>
      <c r="M223" s="57"/>
      <c r="N223" s="56" t="s">
        <v>25</v>
      </c>
    </row>
    <row r="224" spans="1:14" s="1" customFormat="1" ht="121.5" customHeight="1">
      <c r="A224" s="56">
        <v>217</v>
      </c>
      <c r="B224" s="154" t="s">
        <v>17</v>
      </c>
      <c r="C224" s="193" t="s">
        <v>901</v>
      </c>
      <c r="D224" s="187" t="str">
        <f t="shared" si="6"/>
        <v>2007</v>
      </c>
      <c r="E224" s="77" t="s">
        <v>902</v>
      </c>
      <c r="F224" s="77" t="s">
        <v>803</v>
      </c>
      <c r="G224" s="77" t="s">
        <v>903</v>
      </c>
      <c r="H224" s="77" t="s">
        <v>904</v>
      </c>
      <c r="I224" s="56" t="s">
        <v>22</v>
      </c>
      <c r="J224" s="58" t="s">
        <v>2411</v>
      </c>
      <c r="K224" s="77" t="s">
        <v>905</v>
      </c>
      <c r="L224" s="77" t="s">
        <v>906</v>
      </c>
      <c r="M224" s="77"/>
      <c r="N224" s="56" t="s">
        <v>25</v>
      </c>
    </row>
    <row r="225" spans="1:14" s="1" customFormat="1" ht="58.5" customHeight="1">
      <c r="A225" s="56">
        <v>218</v>
      </c>
      <c r="B225" s="180" t="s">
        <v>42</v>
      </c>
      <c r="C225" s="193" t="s">
        <v>2207</v>
      </c>
      <c r="D225" s="187">
        <v>2008</v>
      </c>
      <c r="E225" s="64" t="s">
        <v>2208</v>
      </c>
      <c r="F225" s="64" t="s">
        <v>386</v>
      </c>
      <c r="G225" s="118" t="s">
        <v>46</v>
      </c>
      <c r="H225" s="118" t="s">
        <v>2209</v>
      </c>
      <c r="I225" s="56" t="s">
        <v>22</v>
      </c>
      <c r="J225" s="59" t="s">
        <v>674</v>
      </c>
      <c r="K225" s="66" t="s">
        <v>2210</v>
      </c>
      <c r="L225" s="64" t="s">
        <v>2211</v>
      </c>
      <c r="M225" s="64"/>
      <c r="N225" s="56" t="s">
        <v>25</v>
      </c>
    </row>
    <row r="226" spans="1:14" s="1" customFormat="1" ht="92.25" customHeight="1">
      <c r="A226" s="56">
        <v>219</v>
      </c>
      <c r="B226" s="181" t="s">
        <v>84</v>
      </c>
      <c r="C226" s="59" t="s">
        <v>973</v>
      </c>
      <c r="D226" s="189">
        <v>2008</v>
      </c>
      <c r="E226" s="77" t="s">
        <v>974</v>
      </c>
      <c r="F226" s="64" t="s">
        <v>386</v>
      </c>
      <c r="G226" s="64" t="s">
        <v>975</v>
      </c>
      <c r="H226" s="64" t="s">
        <v>976</v>
      </c>
      <c r="I226" s="65" t="s">
        <v>22</v>
      </c>
      <c r="J226" s="64" t="s">
        <v>2447</v>
      </c>
      <c r="K226" s="69" t="s">
        <v>977</v>
      </c>
      <c r="L226" s="69" t="s">
        <v>978</v>
      </c>
      <c r="M226" s="69"/>
      <c r="N226" s="56" t="s">
        <v>25</v>
      </c>
    </row>
    <row r="227" spans="1:14" s="1" customFormat="1" ht="58.5" customHeight="1">
      <c r="A227" s="56">
        <v>220</v>
      </c>
      <c r="B227" s="180" t="s">
        <v>42</v>
      </c>
      <c r="C227" s="193" t="s">
        <v>968</v>
      </c>
      <c r="D227" s="186" t="str">
        <f>RIGHT(C227,4)</f>
        <v>2008</v>
      </c>
      <c r="E227" s="60" t="s">
        <v>969</v>
      </c>
      <c r="F227" s="59" t="s">
        <v>386</v>
      </c>
      <c r="G227" s="60" t="s">
        <v>970</v>
      </c>
      <c r="H227" s="60" t="s">
        <v>971</v>
      </c>
      <c r="I227" s="59" t="s">
        <v>22</v>
      </c>
      <c r="J227" s="59" t="s">
        <v>674</v>
      </c>
      <c r="K227" s="60" t="s">
        <v>489</v>
      </c>
      <c r="L227" s="60" t="s">
        <v>972</v>
      </c>
      <c r="M227" s="60"/>
      <c r="N227" s="56" t="s">
        <v>25</v>
      </c>
    </row>
    <row r="228" spans="1:14" s="1" customFormat="1" ht="156" customHeight="1">
      <c r="A228" s="56">
        <v>221</v>
      </c>
      <c r="B228" s="180" t="s">
        <v>69</v>
      </c>
      <c r="C228" s="59" t="s">
        <v>963</v>
      </c>
      <c r="D228" s="187">
        <v>2008</v>
      </c>
      <c r="E228" s="64" t="s">
        <v>964</v>
      </c>
      <c r="F228" s="64" t="s">
        <v>386</v>
      </c>
      <c r="G228" s="77" t="s">
        <v>965</v>
      </c>
      <c r="H228" s="77" t="s">
        <v>966</v>
      </c>
      <c r="I228" s="56" t="s">
        <v>22</v>
      </c>
      <c r="J228" s="75" t="s">
        <v>344</v>
      </c>
      <c r="K228" s="66" t="s">
        <v>527</v>
      </c>
      <c r="L228" s="64" t="s">
        <v>967</v>
      </c>
      <c r="M228" s="64"/>
      <c r="N228" s="56" t="s">
        <v>25</v>
      </c>
    </row>
    <row r="229" spans="1:14" s="1" customFormat="1" ht="152.25" customHeight="1">
      <c r="A229" s="56">
        <v>222</v>
      </c>
      <c r="B229" s="180" t="s">
        <v>947</v>
      </c>
      <c r="C229" s="193" t="s">
        <v>2230</v>
      </c>
      <c r="D229" s="186">
        <v>2008</v>
      </c>
      <c r="E229" s="72" t="s">
        <v>948</v>
      </c>
      <c r="F229" s="64" t="s">
        <v>386</v>
      </c>
      <c r="G229" s="72" t="s">
        <v>46</v>
      </c>
      <c r="H229" s="72" t="s">
        <v>949</v>
      </c>
      <c r="I229" s="59" t="s">
        <v>22</v>
      </c>
      <c r="J229" s="60" t="s">
        <v>950</v>
      </c>
      <c r="K229" s="61" t="s">
        <v>951</v>
      </c>
      <c r="L229" s="60" t="s">
        <v>952</v>
      </c>
      <c r="M229" s="60"/>
      <c r="N229" s="74" t="s">
        <v>25</v>
      </c>
    </row>
    <row r="230" spans="1:14" s="1" customFormat="1" ht="97.5" customHeight="1">
      <c r="A230" s="56">
        <v>223</v>
      </c>
      <c r="B230" s="180" t="s">
        <v>69</v>
      </c>
      <c r="C230" s="59" t="s">
        <v>979</v>
      </c>
      <c r="D230" s="187">
        <v>2008</v>
      </c>
      <c r="E230" s="77" t="s">
        <v>980</v>
      </c>
      <c r="F230" s="77" t="s">
        <v>79</v>
      </c>
      <c r="G230" s="64" t="s">
        <v>765</v>
      </c>
      <c r="H230" s="64" t="s">
        <v>981</v>
      </c>
      <c r="I230" s="56" t="s">
        <v>22</v>
      </c>
      <c r="J230" s="90" t="s">
        <v>982</v>
      </c>
      <c r="K230" s="90" t="s">
        <v>170</v>
      </c>
      <c r="L230" s="90" t="s">
        <v>983</v>
      </c>
      <c r="M230" s="90"/>
      <c r="N230" s="56" t="s">
        <v>25</v>
      </c>
    </row>
    <row r="231" spans="1:14" s="1" customFormat="1" ht="66" customHeight="1">
      <c r="A231" s="56">
        <v>224</v>
      </c>
      <c r="B231" s="180" t="s">
        <v>42</v>
      </c>
      <c r="C231" s="193" t="s">
        <v>942</v>
      </c>
      <c r="D231" s="186" t="str">
        <f>RIGHT(C231,4)</f>
        <v>2008</v>
      </c>
      <c r="E231" s="61" t="s">
        <v>943</v>
      </c>
      <c r="F231" s="61" t="s">
        <v>938</v>
      </c>
      <c r="G231" s="61" t="s">
        <v>46</v>
      </c>
      <c r="H231" s="61" t="s">
        <v>945</v>
      </c>
      <c r="I231" s="59" t="s">
        <v>22</v>
      </c>
      <c r="J231" s="59" t="s">
        <v>674</v>
      </c>
      <c r="K231" s="61" t="s">
        <v>946</v>
      </c>
      <c r="L231" s="61" t="s">
        <v>681</v>
      </c>
      <c r="M231" s="61"/>
      <c r="N231" s="56" t="s">
        <v>25</v>
      </c>
    </row>
    <row r="232" spans="1:14" s="1" customFormat="1" ht="97.5" customHeight="1">
      <c r="A232" s="56">
        <v>225</v>
      </c>
      <c r="B232" s="154" t="s">
        <v>17</v>
      </c>
      <c r="C232" s="193" t="s">
        <v>984</v>
      </c>
      <c r="D232" s="187">
        <v>2009</v>
      </c>
      <c r="E232" s="77" t="s">
        <v>464</v>
      </c>
      <c r="F232" s="77" t="s">
        <v>457</v>
      </c>
      <c r="G232" s="77" t="s">
        <v>46</v>
      </c>
      <c r="H232" s="77" t="s">
        <v>465</v>
      </c>
      <c r="I232" s="56" t="s">
        <v>22</v>
      </c>
      <c r="J232" s="58" t="s">
        <v>466</v>
      </c>
      <c r="K232" s="77" t="s">
        <v>433</v>
      </c>
      <c r="L232" s="58" t="s">
        <v>467</v>
      </c>
      <c r="M232" s="58" t="s">
        <v>985</v>
      </c>
      <c r="N232" s="56" t="s">
        <v>210</v>
      </c>
    </row>
    <row r="233" spans="1:14" s="1" customFormat="1" ht="81" customHeight="1">
      <c r="A233" s="56">
        <v>226</v>
      </c>
      <c r="B233" s="180" t="s">
        <v>84</v>
      </c>
      <c r="C233" s="59" t="s">
        <v>923</v>
      </c>
      <c r="D233" s="187">
        <v>2008</v>
      </c>
      <c r="E233" s="57" t="s">
        <v>924</v>
      </c>
      <c r="F233" s="57" t="s">
        <v>543</v>
      </c>
      <c r="G233" s="56" t="s">
        <v>925</v>
      </c>
      <c r="H233" s="158" t="s">
        <v>595</v>
      </c>
      <c r="I233" s="56" t="s">
        <v>22</v>
      </c>
      <c r="J233" s="57" t="s">
        <v>926</v>
      </c>
      <c r="K233" s="154" t="s">
        <v>927</v>
      </c>
      <c r="L233" s="57" t="s">
        <v>928</v>
      </c>
      <c r="M233" s="57"/>
      <c r="N233" s="56" t="s">
        <v>25</v>
      </c>
    </row>
    <row r="234" spans="1:14" s="1" customFormat="1" ht="58.5" customHeight="1">
      <c r="A234" s="56">
        <v>227</v>
      </c>
      <c r="B234" s="180" t="s">
        <v>42</v>
      </c>
      <c r="C234" s="193" t="s">
        <v>929</v>
      </c>
      <c r="D234" s="186" t="str">
        <f t="shared" si="6"/>
        <v>2008</v>
      </c>
      <c r="E234" s="61" t="s">
        <v>930</v>
      </c>
      <c r="F234" s="61" t="s">
        <v>931</v>
      </c>
      <c r="G234" s="88" t="s">
        <v>932</v>
      </c>
      <c r="H234" s="83" t="s">
        <v>933</v>
      </c>
      <c r="I234" s="59" t="s">
        <v>22</v>
      </c>
      <c r="J234" s="59" t="s">
        <v>674</v>
      </c>
      <c r="K234" s="61" t="s">
        <v>489</v>
      </c>
      <c r="L234" s="60" t="s">
        <v>934</v>
      </c>
      <c r="M234" s="60" t="s">
        <v>935</v>
      </c>
      <c r="N234" s="56" t="s">
        <v>59</v>
      </c>
    </row>
    <row r="235" spans="1:14" s="1" customFormat="1" ht="58.5" customHeight="1">
      <c r="A235" s="56">
        <v>228</v>
      </c>
      <c r="B235" s="154" t="s">
        <v>17</v>
      </c>
      <c r="C235" s="193" t="s">
        <v>936</v>
      </c>
      <c r="D235" s="187" t="str">
        <f t="shared" si="6"/>
        <v>2008</v>
      </c>
      <c r="E235" s="77" t="s">
        <v>937</v>
      </c>
      <c r="F235" s="77" t="s">
        <v>938</v>
      </c>
      <c r="G235" s="77" t="s">
        <v>939</v>
      </c>
      <c r="H235" s="77" t="s">
        <v>940</v>
      </c>
      <c r="I235" s="56" t="s">
        <v>22</v>
      </c>
      <c r="J235" s="58" t="s">
        <v>344</v>
      </c>
      <c r="K235" s="77" t="s">
        <v>102</v>
      </c>
      <c r="L235" s="64" t="s">
        <v>941</v>
      </c>
      <c r="M235" s="64"/>
      <c r="N235" s="56" t="s">
        <v>25</v>
      </c>
    </row>
    <row r="236" spans="1:14" s="1" customFormat="1" ht="97.5" customHeight="1">
      <c r="A236" s="56">
        <v>229</v>
      </c>
      <c r="B236" s="180" t="s">
        <v>42</v>
      </c>
      <c r="C236" s="193" t="s">
        <v>953</v>
      </c>
      <c r="D236" s="186" t="str">
        <f t="shared" si="6"/>
        <v>2008</v>
      </c>
      <c r="E236" s="61" t="s">
        <v>954</v>
      </c>
      <c r="F236" s="61" t="s">
        <v>938</v>
      </c>
      <c r="G236" s="61" t="s">
        <v>944</v>
      </c>
      <c r="H236" s="61" t="s">
        <v>955</v>
      </c>
      <c r="I236" s="59" t="s">
        <v>22</v>
      </c>
      <c r="J236" s="86" t="s">
        <v>956</v>
      </c>
      <c r="K236" s="61" t="s">
        <v>957</v>
      </c>
      <c r="L236" s="61" t="s">
        <v>958</v>
      </c>
      <c r="M236" s="61" t="s">
        <v>959</v>
      </c>
      <c r="N236" s="56" t="s">
        <v>25</v>
      </c>
    </row>
    <row r="237" spans="1:14" s="1" customFormat="1" ht="94.5" customHeight="1">
      <c r="A237" s="56">
        <v>230</v>
      </c>
      <c r="B237" s="180" t="s">
        <v>69</v>
      </c>
      <c r="C237" s="59" t="s">
        <v>960</v>
      </c>
      <c r="D237" s="187">
        <v>2008</v>
      </c>
      <c r="E237" s="64" t="s">
        <v>961</v>
      </c>
      <c r="F237" s="64" t="s">
        <v>543</v>
      </c>
      <c r="G237" s="64" t="s">
        <v>46</v>
      </c>
      <c r="H237" s="77" t="s">
        <v>962</v>
      </c>
      <c r="I237" s="56" t="s">
        <v>22</v>
      </c>
      <c r="J237" s="75" t="s">
        <v>2475</v>
      </c>
      <c r="K237" s="66" t="s">
        <v>625</v>
      </c>
      <c r="L237" s="64" t="s">
        <v>626</v>
      </c>
      <c r="M237" s="64"/>
      <c r="N237" s="56" t="s">
        <v>25</v>
      </c>
    </row>
    <row r="238" spans="1:14" s="1" customFormat="1" ht="78" customHeight="1">
      <c r="A238" s="56">
        <v>231</v>
      </c>
      <c r="B238" s="180" t="s">
        <v>42</v>
      </c>
      <c r="C238" s="193" t="s">
        <v>994</v>
      </c>
      <c r="D238" s="186" t="str">
        <f>RIGHT(C238,4)</f>
        <v>2009</v>
      </c>
      <c r="E238" s="61" t="s">
        <v>995</v>
      </c>
      <c r="F238" s="56" t="s">
        <v>386</v>
      </c>
      <c r="G238" s="61" t="s">
        <v>46</v>
      </c>
      <c r="H238" s="72" t="s">
        <v>996</v>
      </c>
      <c r="I238" s="59" t="s">
        <v>22</v>
      </c>
      <c r="J238" s="59" t="s">
        <v>674</v>
      </c>
      <c r="K238" s="60" t="s">
        <v>489</v>
      </c>
      <c r="L238" s="60" t="s">
        <v>997</v>
      </c>
      <c r="M238" s="60"/>
      <c r="N238" s="56" t="s">
        <v>25</v>
      </c>
    </row>
    <row r="239" spans="1:14" s="1" customFormat="1" ht="390" customHeight="1">
      <c r="A239" s="56">
        <v>232</v>
      </c>
      <c r="B239" s="180" t="s">
        <v>69</v>
      </c>
      <c r="C239" s="59" t="s">
        <v>1042</v>
      </c>
      <c r="D239" s="187">
        <v>2009</v>
      </c>
      <c r="E239" s="57" t="s">
        <v>1043</v>
      </c>
      <c r="F239" s="56" t="s">
        <v>386</v>
      </c>
      <c r="G239" s="57" t="s">
        <v>765</v>
      </c>
      <c r="H239" s="158" t="s">
        <v>1044</v>
      </c>
      <c r="I239" s="56" t="s">
        <v>22</v>
      </c>
      <c r="J239" s="71" t="s">
        <v>2463</v>
      </c>
      <c r="K239" s="69" t="s">
        <v>1045</v>
      </c>
      <c r="L239" s="77" t="s">
        <v>1046</v>
      </c>
      <c r="M239" s="57"/>
      <c r="N239" s="56" t="s">
        <v>25</v>
      </c>
    </row>
    <row r="240" spans="1:14" s="1" customFormat="1" ht="180" customHeight="1">
      <c r="A240" s="56">
        <v>233</v>
      </c>
      <c r="B240" s="154" t="s">
        <v>17</v>
      </c>
      <c r="C240" s="193" t="s">
        <v>1029</v>
      </c>
      <c r="D240" s="187" t="str">
        <f>RIGHT(C240,4)</f>
        <v>2009</v>
      </c>
      <c r="E240" s="77" t="s">
        <v>1030</v>
      </c>
      <c r="F240" s="56" t="s">
        <v>386</v>
      </c>
      <c r="G240" s="77" t="s">
        <v>1031</v>
      </c>
      <c r="H240" s="77" t="s">
        <v>1032</v>
      </c>
      <c r="I240" s="56" t="s">
        <v>22</v>
      </c>
      <c r="J240" s="75" t="s">
        <v>344</v>
      </c>
      <c r="K240" s="77" t="s">
        <v>1033</v>
      </c>
      <c r="L240" s="77" t="s">
        <v>1034</v>
      </c>
      <c r="M240" s="77"/>
      <c r="N240" s="56" t="s">
        <v>25</v>
      </c>
    </row>
    <row r="241" spans="1:182" s="1" customFormat="1" ht="61.5" customHeight="1">
      <c r="A241" s="56">
        <v>234</v>
      </c>
      <c r="B241" s="154" t="s">
        <v>17</v>
      </c>
      <c r="C241" s="193" t="s">
        <v>1047</v>
      </c>
      <c r="D241" s="187" t="str">
        <f>RIGHT(C241,4)</f>
        <v>2009</v>
      </c>
      <c r="E241" s="57" t="s">
        <v>1048</v>
      </c>
      <c r="F241" s="56" t="s">
        <v>219</v>
      </c>
      <c r="G241" s="56" t="s">
        <v>1049</v>
      </c>
      <c r="H241" s="57" t="s">
        <v>1050</v>
      </c>
      <c r="I241" s="56" t="s">
        <v>22</v>
      </c>
      <c r="J241" s="58" t="s">
        <v>344</v>
      </c>
      <c r="K241" s="57" t="s">
        <v>1051</v>
      </c>
      <c r="L241" s="57" t="s">
        <v>1052</v>
      </c>
      <c r="M241" s="57"/>
      <c r="N241" s="56" t="s">
        <v>25</v>
      </c>
    </row>
    <row r="242" spans="1:182" s="1" customFormat="1" ht="58.5" customHeight="1">
      <c r="A242" s="56">
        <v>235</v>
      </c>
      <c r="B242" s="180" t="s">
        <v>84</v>
      </c>
      <c r="C242" s="59" t="s">
        <v>763</v>
      </c>
      <c r="D242" s="187">
        <v>2009</v>
      </c>
      <c r="E242" s="77" t="s">
        <v>764</v>
      </c>
      <c r="F242" s="77" t="s">
        <v>991</v>
      </c>
      <c r="G242" s="64" t="s">
        <v>765</v>
      </c>
      <c r="H242" s="64" t="s">
        <v>992</v>
      </c>
      <c r="I242" s="56" t="s">
        <v>22</v>
      </c>
      <c r="J242" s="77" t="s">
        <v>344</v>
      </c>
      <c r="K242" s="69" t="s">
        <v>170</v>
      </c>
      <c r="L242" s="77" t="s">
        <v>993</v>
      </c>
      <c r="M242" s="77"/>
      <c r="N242" s="56" t="s">
        <v>25</v>
      </c>
    </row>
    <row r="243" spans="1:182" s="3" customFormat="1" ht="78" customHeight="1">
      <c r="A243" s="56">
        <v>236</v>
      </c>
      <c r="B243" s="180" t="s">
        <v>84</v>
      </c>
      <c r="C243" s="193" t="s">
        <v>763</v>
      </c>
      <c r="D243" s="187">
        <v>2009</v>
      </c>
      <c r="E243" s="77" t="s">
        <v>764</v>
      </c>
      <c r="F243" s="77" t="s">
        <v>543</v>
      </c>
      <c r="G243" s="64" t="s">
        <v>765</v>
      </c>
      <c r="H243" s="64" t="s">
        <v>766</v>
      </c>
      <c r="I243" s="56" t="s">
        <v>22</v>
      </c>
      <c r="J243" s="77" t="s">
        <v>2493</v>
      </c>
      <c r="K243" s="77" t="s">
        <v>767</v>
      </c>
      <c r="L243" s="77" t="s">
        <v>768</v>
      </c>
      <c r="M243" s="77"/>
      <c r="N243" s="56" t="s">
        <v>25</v>
      </c>
      <c r="FZ243" s="29"/>
    </row>
    <row r="244" spans="1:182" s="1" customFormat="1" ht="97.5" customHeight="1">
      <c r="A244" s="56">
        <v>237</v>
      </c>
      <c r="B244" s="154" t="s">
        <v>17</v>
      </c>
      <c r="C244" s="193" t="s">
        <v>998</v>
      </c>
      <c r="D244" s="187" t="str">
        <f>RIGHT(C244,4)</f>
        <v>2009</v>
      </c>
      <c r="E244" s="57" t="s">
        <v>999</v>
      </c>
      <c r="F244" s="77" t="s">
        <v>1000</v>
      </c>
      <c r="G244" s="77" t="s">
        <v>1001</v>
      </c>
      <c r="H244" s="64" t="s">
        <v>1002</v>
      </c>
      <c r="I244" s="56" t="s">
        <v>22</v>
      </c>
      <c r="J244" s="57" t="s">
        <v>2494</v>
      </c>
      <c r="K244" s="57" t="s">
        <v>1003</v>
      </c>
      <c r="L244" s="57" t="s">
        <v>1004</v>
      </c>
      <c r="M244" s="57"/>
      <c r="N244" s="56" t="s">
        <v>25</v>
      </c>
    </row>
    <row r="245" spans="1:182" s="1" customFormat="1" ht="97.5" customHeight="1">
      <c r="A245" s="56">
        <v>238</v>
      </c>
      <c r="B245" s="180" t="s">
        <v>1023</v>
      </c>
      <c r="C245" s="59" t="s">
        <v>2231</v>
      </c>
      <c r="D245" s="186">
        <v>2009</v>
      </c>
      <c r="E245" s="72" t="s">
        <v>1024</v>
      </c>
      <c r="F245" s="118" t="s">
        <v>543</v>
      </c>
      <c r="G245" s="72" t="s">
        <v>1025</v>
      </c>
      <c r="H245" s="72" t="s">
        <v>1026</v>
      </c>
      <c r="I245" s="59" t="s">
        <v>22</v>
      </c>
      <c r="J245" s="60" t="s">
        <v>2495</v>
      </c>
      <c r="K245" s="61" t="s">
        <v>1027</v>
      </c>
      <c r="L245" s="60" t="s">
        <v>1028</v>
      </c>
      <c r="M245" s="60"/>
      <c r="N245" s="74" t="s">
        <v>25</v>
      </c>
    </row>
    <row r="246" spans="1:182" s="1" customFormat="1" ht="136.5" customHeight="1">
      <c r="A246" s="56">
        <v>239</v>
      </c>
      <c r="B246" s="180" t="s">
        <v>69</v>
      </c>
      <c r="C246" s="193" t="s">
        <v>986</v>
      </c>
      <c r="D246" s="187">
        <v>2009</v>
      </c>
      <c r="E246" s="77" t="s">
        <v>987</v>
      </c>
      <c r="F246" s="77" t="s">
        <v>543</v>
      </c>
      <c r="G246" s="64" t="s">
        <v>988</v>
      </c>
      <c r="H246" s="64" t="s">
        <v>989</v>
      </c>
      <c r="I246" s="56" t="s">
        <v>22</v>
      </c>
      <c r="J246" s="64" t="s">
        <v>2447</v>
      </c>
      <c r="K246" s="69" t="s">
        <v>990</v>
      </c>
      <c r="L246" s="69" t="s">
        <v>265</v>
      </c>
      <c r="M246" s="69"/>
      <c r="N246" s="56" t="s">
        <v>25</v>
      </c>
    </row>
    <row r="247" spans="1:182" s="1" customFormat="1" ht="144" customHeight="1">
      <c r="A247" s="56">
        <v>240</v>
      </c>
      <c r="B247" s="154" t="s">
        <v>17</v>
      </c>
      <c r="C247" s="193" t="s">
        <v>1010</v>
      </c>
      <c r="D247" s="187" t="str">
        <f>RIGHT(C247,4)</f>
        <v>2009</v>
      </c>
      <c r="E247" s="77" t="s">
        <v>1011</v>
      </c>
      <c r="F247" s="91" t="s">
        <v>1012</v>
      </c>
      <c r="G247" s="77" t="s">
        <v>1013</v>
      </c>
      <c r="H247" s="68" t="s">
        <v>1014</v>
      </c>
      <c r="I247" s="56" t="s">
        <v>22</v>
      </c>
      <c r="J247" s="77" t="s">
        <v>2412</v>
      </c>
      <c r="K247" s="77" t="s">
        <v>1015</v>
      </c>
      <c r="L247" s="77" t="s">
        <v>1016</v>
      </c>
      <c r="M247" s="77" t="s">
        <v>1017</v>
      </c>
      <c r="N247" s="56" t="s">
        <v>210</v>
      </c>
    </row>
    <row r="248" spans="1:182" s="1" customFormat="1" ht="153.75" customHeight="1">
      <c r="A248" s="56">
        <v>241</v>
      </c>
      <c r="B248" s="154" t="s">
        <v>17</v>
      </c>
      <c r="C248" s="193" t="s">
        <v>1018</v>
      </c>
      <c r="D248" s="187" t="str">
        <f>RIGHT(C248,4)</f>
        <v>2009</v>
      </c>
      <c r="E248" s="77" t="s">
        <v>1019</v>
      </c>
      <c r="F248" s="77" t="s">
        <v>803</v>
      </c>
      <c r="G248" s="77" t="s">
        <v>1020</v>
      </c>
      <c r="H248" s="77" t="s">
        <v>1021</v>
      </c>
      <c r="I248" s="56" t="s">
        <v>22</v>
      </c>
      <c r="J248" s="77" t="s">
        <v>2543</v>
      </c>
      <c r="K248" s="77" t="s">
        <v>1022</v>
      </c>
      <c r="L248" s="77" t="s">
        <v>890</v>
      </c>
      <c r="M248" s="77"/>
      <c r="N248" s="56" t="s">
        <v>25</v>
      </c>
    </row>
    <row r="249" spans="1:182" s="1" customFormat="1" ht="75" customHeight="1">
      <c r="A249" s="56">
        <v>242</v>
      </c>
      <c r="B249" s="154" t="s">
        <v>17</v>
      </c>
      <c r="C249" s="193" t="s">
        <v>1035</v>
      </c>
      <c r="D249" s="187" t="str">
        <f>RIGHT(C249,4)</f>
        <v>2009</v>
      </c>
      <c r="E249" s="57" t="s">
        <v>1036</v>
      </c>
      <c r="F249" s="56" t="s">
        <v>1037</v>
      </c>
      <c r="G249" s="77" t="s">
        <v>46</v>
      </c>
      <c r="H249" s="57" t="s">
        <v>1038</v>
      </c>
      <c r="I249" s="56" t="s">
        <v>22</v>
      </c>
      <c r="J249" s="57" t="s">
        <v>2432</v>
      </c>
      <c r="K249" s="57" t="s">
        <v>123</v>
      </c>
      <c r="L249" s="57" t="s">
        <v>1040</v>
      </c>
      <c r="M249" s="57" t="s">
        <v>1041</v>
      </c>
      <c r="N249" s="56" t="s">
        <v>210</v>
      </c>
    </row>
    <row r="250" spans="1:182" s="1" customFormat="1" ht="117" customHeight="1">
      <c r="A250" s="56">
        <v>243</v>
      </c>
      <c r="B250" s="154" t="s">
        <v>17</v>
      </c>
      <c r="C250" s="193" t="s">
        <v>1005</v>
      </c>
      <c r="D250" s="187">
        <v>2009</v>
      </c>
      <c r="E250" s="77" t="s">
        <v>1006</v>
      </c>
      <c r="F250" s="77" t="s">
        <v>1000</v>
      </c>
      <c r="G250" s="77" t="s">
        <v>46</v>
      </c>
      <c r="H250" s="64" t="s">
        <v>1007</v>
      </c>
      <c r="I250" s="56" t="s">
        <v>22</v>
      </c>
      <c r="J250" s="57" t="s">
        <v>2494</v>
      </c>
      <c r="K250" s="57" t="s">
        <v>1008</v>
      </c>
      <c r="L250" s="57" t="s">
        <v>1009</v>
      </c>
      <c r="M250" s="57"/>
      <c r="N250" s="56" t="s">
        <v>25</v>
      </c>
    </row>
    <row r="251" spans="1:182" s="1" customFormat="1" ht="262.5" customHeight="1">
      <c r="A251" s="56">
        <v>244</v>
      </c>
      <c r="B251" s="180" t="s">
        <v>84</v>
      </c>
      <c r="C251" s="59" t="s">
        <v>1089</v>
      </c>
      <c r="D251" s="187">
        <v>2010</v>
      </c>
      <c r="E251" s="57" t="s">
        <v>1090</v>
      </c>
      <c r="F251" s="56" t="s">
        <v>386</v>
      </c>
      <c r="G251" s="56" t="s">
        <v>1091</v>
      </c>
      <c r="H251" s="101" t="s">
        <v>1092</v>
      </c>
      <c r="I251" s="56" t="s">
        <v>22</v>
      </c>
      <c r="J251" s="57" t="s">
        <v>2514</v>
      </c>
      <c r="K251" s="154" t="s">
        <v>649</v>
      </c>
      <c r="L251" s="57" t="s">
        <v>650</v>
      </c>
      <c r="M251" s="57"/>
      <c r="N251" s="56" t="s">
        <v>25</v>
      </c>
    </row>
    <row r="252" spans="1:182" s="1" customFormat="1" ht="195" customHeight="1">
      <c r="A252" s="56">
        <v>245</v>
      </c>
      <c r="B252" s="154" t="s">
        <v>1066</v>
      </c>
      <c r="C252" s="193" t="s">
        <v>1067</v>
      </c>
      <c r="D252" s="187" t="str">
        <f>RIGHT(C252,4)</f>
        <v>2010</v>
      </c>
      <c r="E252" s="77" t="s">
        <v>1068</v>
      </c>
      <c r="F252" s="77" t="s">
        <v>386</v>
      </c>
      <c r="G252" s="64" t="s">
        <v>1069</v>
      </c>
      <c r="H252" s="64" t="s">
        <v>1070</v>
      </c>
      <c r="I252" s="56" t="s">
        <v>22</v>
      </c>
      <c r="J252" s="75" t="s">
        <v>1071</v>
      </c>
      <c r="K252" s="77" t="s">
        <v>1072</v>
      </c>
      <c r="L252" s="77" t="s">
        <v>1073</v>
      </c>
      <c r="M252" s="77"/>
      <c r="N252" s="56" t="s">
        <v>25</v>
      </c>
    </row>
    <row r="253" spans="1:182" s="1" customFormat="1" ht="97.5" customHeight="1">
      <c r="A253" s="56">
        <v>246</v>
      </c>
      <c r="B253" s="154" t="s">
        <v>17</v>
      </c>
      <c r="C253" s="193" t="s">
        <v>1074</v>
      </c>
      <c r="D253" s="187" t="str">
        <f>RIGHT(C253,4)</f>
        <v>2010</v>
      </c>
      <c r="E253" s="77" t="s">
        <v>1075</v>
      </c>
      <c r="F253" s="77" t="s">
        <v>386</v>
      </c>
      <c r="G253" s="64" t="s">
        <v>1076</v>
      </c>
      <c r="H253" s="64" t="s">
        <v>1077</v>
      </c>
      <c r="I253" s="56" t="s">
        <v>22</v>
      </c>
      <c r="J253" s="75" t="s">
        <v>2496</v>
      </c>
      <c r="K253" s="77" t="s">
        <v>1078</v>
      </c>
      <c r="L253" s="77" t="s">
        <v>1079</v>
      </c>
      <c r="M253" s="77"/>
      <c r="N253" s="56" t="s">
        <v>25</v>
      </c>
    </row>
    <row r="254" spans="1:182" s="1" customFormat="1" ht="117" customHeight="1">
      <c r="A254" s="56">
        <v>247</v>
      </c>
      <c r="B254" s="154" t="s">
        <v>17</v>
      </c>
      <c r="C254" s="193" t="s">
        <v>1106</v>
      </c>
      <c r="D254" s="187" t="str">
        <f>RIGHT(C254,4)</f>
        <v>2010</v>
      </c>
      <c r="E254" s="77" t="s">
        <v>1107</v>
      </c>
      <c r="F254" s="77" t="s">
        <v>523</v>
      </c>
      <c r="G254" s="77" t="s">
        <v>1108</v>
      </c>
      <c r="H254" s="77" t="s">
        <v>1109</v>
      </c>
      <c r="I254" s="56" t="s">
        <v>22</v>
      </c>
      <c r="J254" s="75" t="s">
        <v>2433</v>
      </c>
      <c r="K254" s="77" t="s">
        <v>1110</v>
      </c>
      <c r="L254" s="77" t="s">
        <v>1111</v>
      </c>
      <c r="M254" s="77"/>
      <c r="N254" s="56" t="s">
        <v>25</v>
      </c>
    </row>
    <row r="255" spans="1:182" s="1" customFormat="1" ht="117" customHeight="1">
      <c r="A255" s="56">
        <v>248</v>
      </c>
      <c r="B255" s="154" t="s">
        <v>17</v>
      </c>
      <c r="C255" s="193" t="s">
        <v>1112</v>
      </c>
      <c r="D255" s="187" t="str">
        <f>RIGHT(C255,4)</f>
        <v>2010</v>
      </c>
      <c r="E255" s="77" t="s">
        <v>1113</v>
      </c>
      <c r="F255" s="77" t="s">
        <v>523</v>
      </c>
      <c r="G255" s="77" t="s">
        <v>1114</v>
      </c>
      <c r="H255" s="77" t="s">
        <v>1115</v>
      </c>
      <c r="I255" s="56" t="s">
        <v>22</v>
      </c>
      <c r="J255" s="75" t="s">
        <v>2434</v>
      </c>
      <c r="K255" s="77" t="s">
        <v>1110</v>
      </c>
      <c r="L255" s="77" t="s">
        <v>1111</v>
      </c>
      <c r="M255" s="77"/>
      <c r="N255" s="56" t="s">
        <v>25</v>
      </c>
    </row>
    <row r="256" spans="1:182" s="1" customFormat="1" ht="83.25" customHeight="1">
      <c r="A256" s="56">
        <v>249</v>
      </c>
      <c r="B256" s="180" t="s">
        <v>84</v>
      </c>
      <c r="C256" s="59" t="s">
        <v>1053</v>
      </c>
      <c r="D256" s="187">
        <v>2010</v>
      </c>
      <c r="E256" s="77" t="s">
        <v>1054</v>
      </c>
      <c r="F256" s="77" t="s">
        <v>79</v>
      </c>
      <c r="G256" s="64" t="s">
        <v>1055</v>
      </c>
      <c r="H256" s="64" t="s">
        <v>1056</v>
      </c>
      <c r="I256" s="56" t="s">
        <v>22</v>
      </c>
      <c r="J256" s="64" t="s">
        <v>2497</v>
      </c>
      <c r="K256" s="66" t="s">
        <v>1057</v>
      </c>
      <c r="L256" s="64" t="s">
        <v>1058</v>
      </c>
      <c r="M256" s="64" t="s">
        <v>1059</v>
      </c>
      <c r="N256" s="56" t="s">
        <v>210</v>
      </c>
    </row>
    <row r="257" spans="1:214" s="1" customFormat="1" ht="171" customHeight="1">
      <c r="A257" s="56">
        <v>250</v>
      </c>
      <c r="B257" s="180" t="s">
        <v>84</v>
      </c>
      <c r="C257" s="59" t="s">
        <v>1060</v>
      </c>
      <c r="D257" s="187">
        <v>2010</v>
      </c>
      <c r="E257" s="80" t="s">
        <v>1061</v>
      </c>
      <c r="F257" s="57" t="s">
        <v>543</v>
      </c>
      <c r="G257" s="71" t="s">
        <v>1062</v>
      </c>
      <c r="H257" s="71" t="s">
        <v>1063</v>
      </c>
      <c r="I257" s="56" t="s">
        <v>22</v>
      </c>
      <c r="J257" s="71" t="s">
        <v>2498</v>
      </c>
      <c r="K257" s="66" t="s">
        <v>1057</v>
      </c>
      <c r="L257" s="64" t="s">
        <v>1058</v>
      </c>
      <c r="M257" s="71"/>
      <c r="N257" s="56" t="s">
        <v>25</v>
      </c>
    </row>
    <row r="258" spans="1:214" s="1" customFormat="1" ht="156" customHeight="1">
      <c r="A258" s="56">
        <v>251</v>
      </c>
      <c r="B258" s="181" t="s">
        <v>84</v>
      </c>
      <c r="C258" s="59" t="s">
        <v>1100</v>
      </c>
      <c r="D258" s="189">
        <v>2010</v>
      </c>
      <c r="E258" s="77" t="s">
        <v>1101</v>
      </c>
      <c r="F258" s="77" t="s">
        <v>543</v>
      </c>
      <c r="G258" s="64" t="s">
        <v>1102</v>
      </c>
      <c r="H258" s="64" t="s">
        <v>1103</v>
      </c>
      <c r="I258" s="65" t="s">
        <v>22</v>
      </c>
      <c r="J258" s="64" t="s">
        <v>2513</v>
      </c>
      <c r="K258" s="80" t="s">
        <v>1104</v>
      </c>
      <c r="L258" s="80" t="s">
        <v>1105</v>
      </c>
      <c r="M258" s="77"/>
      <c r="N258" s="56" t="s">
        <v>25</v>
      </c>
    </row>
    <row r="259" spans="1:214" s="1" customFormat="1" ht="122.25" customHeight="1">
      <c r="A259" s="56">
        <v>252</v>
      </c>
      <c r="B259" s="180" t="s">
        <v>84</v>
      </c>
      <c r="C259" s="59" t="s">
        <v>1093</v>
      </c>
      <c r="D259" s="187">
        <v>2010</v>
      </c>
      <c r="E259" s="77" t="s">
        <v>1094</v>
      </c>
      <c r="F259" s="77" t="s">
        <v>543</v>
      </c>
      <c r="G259" s="64" t="s">
        <v>1095</v>
      </c>
      <c r="H259" s="64" t="s">
        <v>1096</v>
      </c>
      <c r="I259" s="56" t="s">
        <v>22</v>
      </c>
      <c r="J259" s="64" t="s">
        <v>2499</v>
      </c>
      <c r="K259" s="80" t="s">
        <v>1097</v>
      </c>
      <c r="L259" s="80" t="s">
        <v>1098</v>
      </c>
      <c r="M259" s="77" t="s">
        <v>1099</v>
      </c>
      <c r="N259" s="56" t="s">
        <v>210</v>
      </c>
    </row>
    <row r="260" spans="1:214" s="1" customFormat="1" ht="180" customHeight="1">
      <c r="A260" s="56">
        <v>253</v>
      </c>
      <c r="B260" s="180" t="s">
        <v>69</v>
      </c>
      <c r="C260" s="59" t="s">
        <v>1080</v>
      </c>
      <c r="D260" s="187">
        <v>2010</v>
      </c>
      <c r="E260" s="77" t="s">
        <v>1081</v>
      </c>
      <c r="F260" s="77" t="s">
        <v>543</v>
      </c>
      <c r="G260" s="64" t="s">
        <v>1082</v>
      </c>
      <c r="H260" s="64" t="s">
        <v>2238</v>
      </c>
      <c r="I260" s="56" t="s">
        <v>22</v>
      </c>
      <c r="J260" s="64" t="s">
        <v>2500</v>
      </c>
      <c r="K260" s="66" t="s">
        <v>1083</v>
      </c>
      <c r="L260" s="64" t="s">
        <v>795</v>
      </c>
      <c r="M260" s="64"/>
      <c r="N260" s="56" t="s">
        <v>25</v>
      </c>
    </row>
    <row r="261" spans="1:214" s="1" customFormat="1" ht="136.5" customHeight="1">
      <c r="A261" s="56">
        <v>254</v>
      </c>
      <c r="B261" s="180" t="s">
        <v>69</v>
      </c>
      <c r="C261" s="59" t="s">
        <v>1084</v>
      </c>
      <c r="D261" s="187">
        <v>2010</v>
      </c>
      <c r="E261" s="77" t="s">
        <v>1085</v>
      </c>
      <c r="F261" s="77" t="s">
        <v>543</v>
      </c>
      <c r="G261" s="64" t="s">
        <v>1086</v>
      </c>
      <c r="H261" s="153" t="s">
        <v>2087</v>
      </c>
      <c r="I261" s="56" t="s">
        <v>22</v>
      </c>
      <c r="J261" s="64" t="s">
        <v>177</v>
      </c>
      <c r="K261" s="69" t="s">
        <v>1087</v>
      </c>
      <c r="L261" s="77" t="s">
        <v>1088</v>
      </c>
      <c r="M261" s="77"/>
      <c r="N261" s="56" t="s">
        <v>25</v>
      </c>
    </row>
    <row r="262" spans="1:214" s="1" customFormat="1" ht="137.25" customHeight="1">
      <c r="A262" s="56">
        <v>255</v>
      </c>
      <c r="B262" s="154" t="s">
        <v>17</v>
      </c>
      <c r="C262" s="193" t="s">
        <v>1122</v>
      </c>
      <c r="D262" s="187" t="str">
        <f t="shared" ref="D262:D264" si="7">RIGHT(C262,4)</f>
        <v>2010</v>
      </c>
      <c r="E262" s="57" t="s">
        <v>1123</v>
      </c>
      <c r="F262" s="56" t="s">
        <v>1037</v>
      </c>
      <c r="G262" s="77" t="s">
        <v>46</v>
      </c>
      <c r="H262" s="57" t="s">
        <v>1124</v>
      </c>
      <c r="I262" s="56" t="s">
        <v>22</v>
      </c>
      <c r="J262" s="57" t="s">
        <v>2435</v>
      </c>
      <c r="K262" s="57" t="s">
        <v>1125</v>
      </c>
      <c r="L262" s="57" t="s">
        <v>1126</v>
      </c>
      <c r="M262" s="57"/>
      <c r="N262" s="56" t="s">
        <v>25</v>
      </c>
    </row>
    <row r="263" spans="1:214" s="1" customFormat="1" ht="63.75" customHeight="1">
      <c r="A263" s="56">
        <v>256</v>
      </c>
      <c r="B263" s="154" t="s">
        <v>17</v>
      </c>
      <c r="C263" s="193" t="s">
        <v>1127</v>
      </c>
      <c r="D263" s="187" t="str">
        <f t="shared" si="7"/>
        <v>2010</v>
      </c>
      <c r="E263" s="57" t="s">
        <v>1128</v>
      </c>
      <c r="F263" s="56" t="s">
        <v>1037</v>
      </c>
      <c r="G263" s="77" t="s">
        <v>46</v>
      </c>
      <c r="H263" s="57" t="s">
        <v>1129</v>
      </c>
      <c r="I263" s="56" t="s">
        <v>22</v>
      </c>
      <c r="J263" s="57" t="s">
        <v>1039</v>
      </c>
      <c r="K263" s="57" t="s">
        <v>1130</v>
      </c>
      <c r="L263" s="57" t="s">
        <v>1126</v>
      </c>
      <c r="M263" s="57"/>
      <c r="N263" s="56" t="s">
        <v>25</v>
      </c>
    </row>
    <row r="264" spans="1:214" s="1" customFormat="1" ht="120" customHeight="1">
      <c r="A264" s="56">
        <v>257</v>
      </c>
      <c r="B264" s="154" t="s">
        <v>17</v>
      </c>
      <c r="C264" s="193" t="s">
        <v>1131</v>
      </c>
      <c r="D264" s="187" t="str">
        <f t="shared" si="7"/>
        <v>2010</v>
      </c>
      <c r="E264" s="57" t="s">
        <v>1132</v>
      </c>
      <c r="F264" s="56" t="s">
        <v>1037</v>
      </c>
      <c r="G264" s="56" t="s">
        <v>377</v>
      </c>
      <c r="H264" s="57" t="s">
        <v>1133</v>
      </c>
      <c r="I264" s="56" t="s">
        <v>22</v>
      </c>
      <c r="J264" s="57" t="s">
        <v>1039</v>
      </c>
      <c r="K264" s="57" t="s">
        <v>1130</v>
      </c>
      <c r="L264" s="57" t="s">
        <v>1126</v>
      </c>
      <c r="M264" s="57"/>
      <c r="N264" s="56" t="s">
        <v>25</v>
      </c>
    </row>
    <row r="265" spans="1:214" s="1" customFormat="1" ht="117" customHeight="1">
      <c r="A265" s="56">
        <v>258</v>
      </c>
      <c r="B265" s="154" t="s">
        <v>17</v>
      </c>
      <c r="C265" s="193" t="s">
        <v>1064</v>
      </c>
      <c r="D265" s="187" t="str">
        <f>RIGHT(C265,4)</f>
        <v>2010</v>
      </c>
      <c r="E265" s="77" t="s">
        <v>1065</v>
      </c>
      <c r="F265" s="77" t="s">
        <v>938</v>
      </c>
      <c r="G265" s="77" t="s">
        <v>46</v>
      </c>
      <c r="H265" s="77" t="s">
        <v>1065</v>
      </c>
      <c r="I265" s="56" t="s">
        <v>22</v>
      </c>
      <c r="J265" s="58" t="s">
        <v>344</v>
      </c>
      <c r="K265" s="77" t="s">
        <v>102</v>
      </c>
      <c r="L265" s="64" t="s">
        <v>941</v>
      </c>
      <c r="M265" s="64"/>
      <c r="N265" s="56" t="s">
        <v>25</v>
      </c>
    </row>
    <row r="266" spans="1:214" s="1" customFormat="1" ht="195" customHeight="1">
      <c r="A266" s="56">
        <v>259</v>
      </c>
      <c r="B266" s="154" t="s">
        <v>17</v>
      </c>
      <c r="C266" s="193" t="s">
        <v>1116</v>
      </c>
      <c r="D266" s="187" t="str">
        <f>RIGHT(C266,4)</f>
        <v>2010</v>
      </c>
      <c r="E266" s="77" t="s">
        <v>1117</v>
      </c>
      <c r="F266" s="77" t="s">
        <v>1118</v>
      </c>
      <c r="G266" s="77" t="s">
        <v>46</v>
      </c>
      <c r="H266" s="64" t="s">
        <v>1119</v>
      </c>
      <c r="I266" s="56" t="s">
        <v>22</v>
      </c>
      <c r="J266" s="77" t="s">
        <v>2436</v>
      </c>
      <c r="K266" s="77" t="s">
        <v>1120</v>
      </c>
      <c r="L266" s="77" t="s">
        <v>1121</v>
      </c>
      <c r="M266" s="77"/>
      <c r="N266" s="56" t="s">
        <v>25</v>
      </c>
    </row>
    <row r="267" spans="1:214" s="1" customFormat="1" ht="78" customHeight="1">
      <c r="A267" s="56">
        <v>260</v>
      </c>
      <c r="B267" s="180" t="s">
        <v>1741</v>
      </c>
      <c r="C267" s="193" t="s">
        <v>2175</v>
      </c>
      <c r="D267" s="186">
        <v>2011</v>
      </c>
      <c r="E267" s="61" t="s">
        <v>2176</v>
      </c>
      <c r="F267" s="64" t="s">
        <v>393</v>
      </c>
      <c r="G267" s="61" t="s">
        <v>2178</v>
      </c>
      <c r="H267" s="72" t="s">
        <v>2177</v>
      </c>
      <c r="I267" s="59" t="s">
        <v>22</v>
      </c>
      <c r="J267" s="57" t="s">
        <v>2493</v>
      </c>
      <c r="K267" s="69" t="s">
        <v>1045</v>
      </c>
      <c r="L267" s="77" t="s">
        <v>1046</v>
      </c>
      <c r="M267" s="60" t="s">
        <v>2179</v>
      </c>
      <c r="N267" s="56" t="s">
        <v>25</v>
      </c>
    </row>
    <row r="268" spans="1:214" s="1" customFormat="1" ht="143.25" customHeight="1">
      <c r="A268" s="56">
        <v>261</v>
      </c>
      <c r="B268" s="180" t="s">
        <v>42</v>
      </c>
      <c r="C268" s="193" t="s">
        <v>1146</v>
      </c>
      <c r="D268" s="186" t="str">
        <f>RIGHT(C268,4)</f>
        <v>2011</v>
      </c>
      <c r="E268" s="61" t="s">
        <v>1147</v>
      </c>
      <c r="F268" s="64" t="s">
        <v>393</v>
      </c>
      <c r="G268" s="61" t="s">
        <v>46</v>
      </c>
      <c r="H268" s="72" t="s">
        <v>1148</v>
      </c>
      <c r="I268" s="59" t="s">
        <v>22</v>
      </c>
      <c r="J268" s="92" t="s">
        <v>1149</v>
      </c>
      <c r="K268" s="61" t="s">
        <v>1150</v>
      </c>
      <c r="L268" s="60" t="s">
        <v>1151</v>
      </c>
      <c r="M268" s="60"/>
      <c r="N268" s="56" t="s">
        <v>856</v>
      </c>
    </row>
    <row r="269" spans="1:214" s="1" customFormat="1" ht="78" customHeight="1">
      <c r="A269" s="56">
        <v>262</v>
      </c>
      <c r="B269" s="180" t="s">
        <v>42</v>
      </c>
      <c r="C269" s="193" t="s">
        <v>2253</v>
      </c>
      <c r="D269" s="186" t="str">
        <f>RIGHT(C269,4)</f>
        <v>2011</v>
      </c>
      <c r="E269" s="61" t="s">
        <v>1157</v>
      </c>
      <c r="F269" s="64" t="s">
        <v>393</v>
      </c>
      <c r="G269" s="61" t="s">
        <v>46</v>
      </c>
      <c r="H269" s="72" t="s">
        <v>1158</v>
      </c>
      <c r="I269" s="59" t="s">
        <v>22</v>
      </c>
      <c r="J269" s="92" t="s">
        <v>1149</v>
      </c>
      <c r="K269" s="61" t="s">
        <v>1159</v>
      </c>
      <c r="L269" s="60" t="s">
        <v>1160</v>
      </c>
      <c r="M269" s="60"/>
      <c r="N269" s="56" t="s">
        <v>25</v>
      </c>
    </row>
    <row r="270" spans="1:214" s="1" customFormat="1" ht="96" customHeight="1">
      <c r="A270" s="56">
        <v>263</v>
      </c>
      <c r="B270" s="154" t="s">
        <v>17</v>
      </c>
      <c r="C270" s="193" t="s">
        <v>2265</v>
      </c>
      <c r="D270" s="187">
        <v>2011</v>
      </c>
      <c r="E270" s="93" t="s">
        <v>1152</v>
      </c>
      <c r="F270" s="64" t="s">
        <v>393</v>
      </c>
      <c r="G270" s="64">
        <v>12</v>
      </c>
      <c r="H270" s="64" t="s">
        <v>1153</v>
      </c>
      <c r="I270" s="203" t="s">
        <v>615</v>
      </c>
      <c r="J270" s="57" t="s">
        <v>2438</v>
      </c>
      <c r="K270" s="57" t="s">
        <v>1155</v>
      </c>
      <c r="L270" s="57" t="s">
        <v>1156</v>
      </c>
      <c r="M270" s="57"/>
      <c r="N270" s="214" t="s">
        <v>25</v>
      </c>
    </row>
    <row r="271" spans="1:214" s="1" customFormat="1" ht="78" customHeight="1">
      <c r="A271" s="56">
        <v>264</v>
      </c>
      <c r="B271" s="154" t="s">
        <v>17</v>
      </c>
      <c r="C271" s="193" t="s">
        <v>1139</v>
      </c>
      <c r="D271" s="187" t="str">
        <f>RIGHT(C271,4)</f>
        <v>2011</v>
      </c>
      <c r="E271" s="77" t="s">
        <v>1140</v>
      </c>
      <c r="F271" s="77" t="s">
        <v>79</v>
      </c>
      <c r="G271" s="64" t="s">
        <v>1141</v>
      </c>
      <c r="H271" s="64" t="s">
        <v>1142</v>
      </c>
      <c r="I271" s="56" t="s">
        <v>22</v>
      </c>
      <c r="J271" s="58" t="s">
        <v>2413</v>
      </c>
      <c r="K271" s="77" t="s">
        <v>1143</v>
      </c>
      <c r="L271" s="57" t="s">
        <v>1144</v>
      </c>
      <c r="M271" s="57" t="s">
        <v>1145</v>
      </c>
      <c r="N271" s="56" t="s">
        <v>59</v>
      </c>
    </row>
    <row r="272" spans="1:214" s="1" customFormat="1" ht="220.5" customHeight="1">
      <c r="A272" s="56">
        <v>265</v>
      </c>
      <c r="B272" s="180" t="s">
        <v>84</v>
      </c>
      <c r="C272" s="59" t="s">
        <v>2266</v>
      </c>
      <c r="D272" s="187">
        <v>2012</v>
      </c>
      <c r="E272" s="64" t="s">
        <v>1190</v>
      </c>
      <c r="F272" s="71" t="s">
        <v>386</v>
      </c>
      <c r="G272" s="64" t="s">
        <v>1191</v>
      </c>
      <c r="H272" s="64" t="s">
        <v>1192</v>
      </c>
      <c r="I272" s="56" t="s">
        <v>22</v>
      </c>
      <c r="J272" s="75" t="s">
        <v>2463</v>
      </c>
      <c r="K272" s="66" t="s">
        <v>1193</v>
      </c>
      <c r="L272" s="64" t="s">
        <v>1194</v>
      </c>
      <c r="M272" s="64"/>
      <c r="N272" s="56" t="s">
        <v>25</v>
      </c>
      <c r="FZ272" s="11"/>
      <c r="GA272" s="11"/>
      <c r="GB272" s="11"/>
      <c r="GC272" s="11"/>
      <c r="GD272" s="11"/>
      <c r="GE272" s="11"/>
      <c r="GF272" s="11"/>
      <c r="GG272" s="11"/>
      <c r="GH272" s="11"/>
      <c r="GI272" s="11"/>
      <c r="GJ272" s="11"/>
      <c r="GK272" s="11"/>
      <c r="GL272" s="11"/>
      <c r="GM272" s="11"/>
      <c r="GN272" s="11"/>
      <c r="GO272" s="11"/>
      <c r="GP272" s="11"/>
      <c r="GQ272" s="11"/>
      <c r="GR272" s="11"/>
      <c r="GS272" s="11"/>
      <c r="GT272" s="11"/>
      <c r="GU272" s="11"/>
      <c r="GV272" s="11"/>
      <c r="GW272" s="11"/>
      <c r="GX272" s="11"/>
      <c r="GY272" s="11"/>
      <c r="GZ272" s="11"/>
      <c r="HA272" s="11"/>
      <c r="HB272" s="11"/>
      <c r="HC272" s="11"/>
      <c r="HD272" s="11"/>
      <c r="HE272" s="11"/>
      <c r="HF272" s="11"/>
    </row>
    <row r="273" spans="1:440" s="1" customFormat="1" ht="90.75" customHeight="1">
      <c r="A273" s="56">
        <v>266</v>
      </c>
      <c r="B273" s="154" t="s">
        <v>17</v>
      </c>
      <c r="C273" s="193" t="s">
        <v>2267</v>
      </c>
      <c r="D273" s="187" t="str">
        <f>RIGHT(C273,4)</f>
        <v>2012</v>
      </c>
      <c r="E273" s="77" t="s">
        <v>1161</v>
      </c>
      <c r="F273" s="71" t="s">
        <v>386</v>
      </c>
      <c r="G273" s="77" t="s">
        <v>1162</v>
      </c>
      <c r="H273" s="77" t="s">
        <v>1163</v>
      </c>
      <c r="I273" s="56" t="s">
        <v>22</v>
      </c>
      <c r="J273" s="58" t="s">
        <v>2414</v>
      </c>
      <c r="K273" s="77" t="s">
        <v>1164</v>
      </c>
      <c r="L273" s="77" t="s">
        <v>1165</v>
      </c>
      <c r="M273" s="77"/>
      <c r="N273" s="56" t="s">
        <v>25</v>
      </c>
    </row>
    <row r="274" spans="1:440" s="1" customFormat="1" ht="87" customHeight="1">
      <c r="A274" s="56">
        <v>267</v>
      </c>
      <c r="B274" s="154" t="s">
        <v>17</v>
      </c>
      <c r="C274" s="193" t="s">
        <v>1173</v>
      </c>
      <c r="D274" s="187" t="str">
        <f>RIGHT(C274,4)</f>
        <v>2012</v>
      </c>
      <c r="E274" s="77" t="s">
        <v>1174</v>
      </c>
      <c r="F274" s="71" t="s">
        <v>386</v>
      </c>
      <c r="G274" s="77" t="s">
        <v>46</v>
      </c>
      <c r="H274" s="77" t="s">
        <v>2255</v>
      </c>
      <c r="I274" s="56" t="s">
        <v>22</v>
      </c>
      <c r="J274" s="58" t="s">
        <v>344</v>
      </c>
      <c r="K274" s="77" t="s">
        <v>1175</v>
      </c>
      <c r="L274" s="77" t="s">
        <v>1176</v>
      </c>
      <c r="M274" s="77"/>
      <c r="N274" s="56" t="s">
        <v>25</v>
      </c>
      <c r="FZ274" s="11"/>
      <c r="GA274" s="11"/>
      <c r="GB274" s="11"/>
      <c r="GC274" s="11"/>
      <c r="GD274" s="11"/>
      <c r="GE274" s="11"/>
      <c r="GF274" s="11"/>
      <c r="GG274" s="11"/>
      <c r="GH274" s="11"/>
      <c r="GI274" s="11"/>
      <c r="GJ274" s="11"/>
      <c r="GK274" s="11"/>
      <c r="GL274" s="11"/>
      <c r="GM274" s="11"/>
      <c r="GN274" s="11"/>
      <c r="GO274" s="11"/>
      <c r="GP274" s="11"/>
      <c r="GQ274" s="11"/>
      <c r="GR274" s="11"/>
      <c r="GS274" s="11"/>
      <c r="GT274" s="11"/>
      <c r="GU274" s="11"/>
      <c r="GV274" s="11"/>
      <c r="GW274" s="11"/>
      <c r="GX274" s="11"/>
      <c r="GY274" s="11"/>
      <c r="GZ274" s="11"/>
      <c r="HA274" s="11"/>
      <c r="HB274" s="11"/>
      <c r="HC274" s="11"/>
      <c r="HD274" s="11"/>
      <c r="HE274" s="11"/>
      <c r="HF274" s="11"/>
    </row>
    <row r="275" spans="1:440" s="8" customFormat="1" ht="165" customHeight="1">
      <c r="A275" s="56">
        <v>268</v>
      </c>
      <c r="B275" s="154" t="s">
        <v>17</v>
      </c>
      <c r="C275" s="193" t="s">
        <v>1205</v>
      </c>
      <c r="D275" s="187" t="str">
        <f>RIGHT(C275,4)</f>
        <v>2012</v>
      </c>
      <c r="E275" s="77" t="s">
        <v>1206</v>
      </c>
      <c r="F275" s="71" t="s">
        <v>386</v>
      </c>
      <c r="G275" s="64" t="s">
        <v>1207</v>
      </c>
      <c r="H275" s="64" t="s">
        <v>1208</v>
      </c>
      <c r="I275" s="56" t="s">
        <v>22</v>
      </c>
      <c r="J275" s="75" t="s">
        <v>2501</v>
      </c>
      <c r="K275" s="77" t="s">
        <v>1209</v>
      </c>
      <c r="L275" s="77" t="s">
        <v>1210</v>
      </c>
      <c r="M275" s="77"/>
      <c r="N275" s="56" t="s">
        <v>25</v>
      </c>
      <c r="FY275" s="15"/>
      <c r="FZ275" s="11"/>
      <c r="GA275" s="11"/>
      <c r="GB275" s="11"/>
      <c r="GC275" s="11"/>
      <c r="GD275" s="11"/>
      <c r="GE275" s="11"/>
      <c r="GF275" s="11"/>
      <c r="GG275" s="11"/>
      <c r="GH275" s="11"/>
      <c r="GI275" s="11"/>
      <c r="GJ275" s="11"/>
      <c r="GK275" s="11"/>
      <c r="GL275" s="11"/>
      <c r="GM275" s="11"/>
      <c r="GN275" s="11"/>
      <c r="GO275" s="11"/>
      <c r="GP275" s="11"/>
      <c r="GQ275" s="11"/>
      <c r="GR275" s="11"/>
      <c r="GS275" s="11"/>
      <c r="GT275" s="11"/>
      <c r="GU275" s="11"/>
      <c r="GV275" s="11"/>
      <c r="GW275" s="11"/>
      <c r="GX275" s="11"/>
      <c r="GY275" s="11"/>
      <c r="GZ275" s="11"/>
      <c r="HA275" s="11"/>
      <c r="HB275" s="11"/>
      <c r="HC275" s="11"/>
      <c r="HD275" s="11"/>
      <c r="HE275" s="17"/>
      <c r="HF275" s="17"/>
      <c r="HG275" s="18"/>
    </row>
    <row r="276" spans="1:440" s="7" customFormat="1" ht="58.5" customHeight="1">
      <c r="A276" s="56">
        <v>269</v>
      </c>
      <c r="B276" s="154" t="s">
        <v>610</v>
      </c>
      <c r="C276" s="193" t="s">
        <v>1166</v>
      </c>
      <c r="D276" s="187">
        <v>2012</v>
      </c>
      <c r="E276" s="64" t="s">
        <v>1167</v>
      </c>
      <c r="F276" s="71" t="s">
        <v>386</v>
      </c>
      <c r="G276" s="64" t="s">
        <v>1168</v>
      </c>
      <c r="H276" s="64" t="s">
        <v>1169</v>
      </c>
      <c r="I276" s="56" t="s">
        <v>22</v>
      </c>
      <c r="J276" s="57" t="s">
        <v>1170</v>
      </c>
      <c r="K276" s="57" t="s">
        <v>1171</v>
      </c>
      <c r="L276" s="57" t="s">
        <v>1172</v>
      </c>
      <c r="M276" s="57"/>
      <c r="N276" s="74" t="s">
        <v>25</v>
      </c>
      <c r="FY276" s="14"/>
      <c r="FZ276" s="16"/>
      <c r="GA276" s="16"/>
      <c r="GB276" s="16"/>
      <c r="GC276" s="16"/>
      <c r="GD276" s="16"/>
      <c r="GE276" s="16"/>
      <c r="GF276" s="16"/>
      <c r="GG276" s="16"/>
      <c r="GH276" s="16"/>
      <c r="GI276" s="16"/>
      <c r="GJ276" s="16"/>
      <c r="GK276" s="16"/>
      <c r="GL276" s="16"/>
      <c r="GM276" s="16"/>
      <c r="GN276" s="16"/>
      <c r="GO276" s="16"/>
      <c r="GP276" s="16"/>
      <c r="GQ276" s="16"/>
      <c r="GR276" s="16"/>
      <c r="GS276" s="16"/>
      <c r="GT276" s="16"/>
      <c r="GU276" s="16"/>
      <c r="GV276" s="16"/>
      <c r="GW276" s="16"/>
      <c r="GX276" s="16"/>
      <c r="GY276" s="16"/>
      <c r="GZ276" s="16"/>
      <c r="HA276" s="16"/>
      <c r="HB276" s="16"/>
      <c r="HC276" s="16"/>
      <c r="HD276" s="16"/>
      <c r="HE276" s="16"/>
      <c r="HF276" s="16"/>
    </row>
    <row r="277" spans="1:440" s="8" customFormat="1" ht="93.75" customHeight="1">
      <c r="A277" s="56">
        <v>270</v>
      </c>
      <c r="B277" s="180" t="s">
        <v>42</v>
      </c>
      <c r="C277" s="193" t="s">
        <v>2232</v>
      </c>
      <c r="D277" s="186" t="str">
        <f>RIGHT(C277,4)</f>
        <v>2012</v>
      </c>
      <c r="E277" s="60" t="s">
        <v>1230</v>
      </c>
      <c r="F277" s="60" t="s">
        <v>1231</v>
      </c>
      <c r="G277" s="59" t="s">
        <v>1232</v>
      </c>
      <c r="H277" s="60" t="s">
        <v>1233</v>
      </c>
      <c r="I277" s="59" t="s">
        <v>22</v>
      </c>
      <c r="J277" s="60" t="s">
        <v>2483</v>
      </c>
      <c r="K277" s="59" t="s">
        <v>1234</v>
      </c>
      <c r="L277" s="61" t="s">
        <v>681</v>
      </c>
      <c r="M277" s="61"/>
      <c r="N277" s="56" t="s">
        <v>25</v>
      </c>
      <c r="FY277" s="15"/>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7"/>
      <c r="HF277" s="17"/>
      <c r="HG277" s="17"/>
      <c r="HH277" s="27"/>
      <c r="HI277" s="27"/>
      <c r="HJ277" s="27"/>
      <c r="HK277" s="27"/>
      <c r="HL277" s="27"/>
      <c r="HM277" s="27"/>
      <c r="HN277" s="27"/>
      <c r="HO277" s="27"/>
      <c r="HP277" s="27"/>
      <c r="HQ277" s="27"/>
      <c r="HR277" s="27"/>
      <c r="HS277" s="27"/>
      <c r="HT277" s="27"/>
      <c r="HU277" s="27"/>
      <c r="HV277" s="27"/>
      <c r="HW277" s="27"/>
      <c r="HX277" s="27"/>
      <c r="HY277" s="27"/>
      <c r="HZ277" s="27"/>
      <c r="IA277" s="27"/>
      <c r="IB277" s="27"/>
      <c r="IC277" s="27"/>
      <c r="ID277" s="27"/>
      <c r="IE277" s="27"/>
      <c r="IF277" s="27"/>
      <c r="IG277" s="27"/>
      <c r="IH277" s="27"/>
      <c r="II277" s="27"/>
      <c r="IJ277" s="27"/>
      <c r="IK277" s="27"/>
      <c r="IL277" s="27"/>
      <c r="IM277" s="27"/>
      <c r="IN277" s="27"/>
      <c r="IO277" s="27"/>
      <c r="IP277" s="27"/>
      <c r="IQ277" s="27"/>
      <c r="IR277" s="27"/>
      <c r="IS277" s="27"/>
      <c r="IT277" s="27"/>
      <c r="IU277" s="27"/>
      <c r="IV277" s="27"/>
      <c r="IW277" s="27"/>
      <c r="IX277" s="27"/>
      <c r="IY277" s="27"/>
      <c r="IZ277" s="27"/>
      <c r="JA277" s="27"/>
      <c r="JB277" s="27"/>
      <c r="JC277" s="27"/>
      <c r="JD277" s="27"/>
      <c r="JE277" s="27"/>
      <c r="JF277" s="27"/>
      <c r="JG277" s="27"/>
      <c r="JH277" s="27"/>
      <c r="JI277" s="27"/>
      <c r="JJ277" s="27"/>
      <c r="JK277" s="27"/>
      <c r="JL277" s="27"/>
      <c r="JM277" s="27"/>
      <c r="JN277" s="27"/>
      <c r="JO277" s="27"/>
      <c r="JP277" s="27"/>
      <c r="JQ277" s="27"/>
      <c r="JR277" s="27"/>
      <c r="JS277" s="27"/>
      <c r="JT277" s="27"/>
      <c r="JU277" s="27"/>
      <c r="JV277" s="27"/>
      <c r="JW277" s="27"/>
      <c r="JX277" s="27"/>
      <c r="JY277" s="27"/>
      <c r="JZ277" s="27"/>
      <c r="KA277" s="27"/>
      <c r="KB277" s="27"/>
      <c r="KC277" s="27"/>
      <c r="KD277" s="27"/>
      <c r="KE277" s="27"/>
      <c r="KF277" s="27"/>
      <c r="KG277" s="27"/>
      <c r="KH277" s="27"/>
      <c r="KI277" s="27"/>
      <c r="KJ277" s="27"/>
      <c r="KK277" s="27"/>
      <c r="KL277" s="27"/>
      <c r="KM277" s="27"/>
      <c r="KN277" s="27"/>
      <c r="KO277" s="27"/>
      <c r="KP277" s="27"/>
      <c r="KQ277" s="27"/>
      <c r="KR277" s="27"/>
      <c r="KS277" s="27"/>
      <c r="KT277" s="27"/>
      <c r="KU277" s="27"/>
      <c r="KV277" s="27"/>
      <c r="KW277" s="27"/>
      <c r="KX277" s="27"/>
      <c r="KY277" s="27"/>
      <c r="KZ277" s="27"/>
      <c r="LA277" s="27"/>
      <c r="LB277" s="27"/>
      <c r="LC277" s="27"/>
      <c r="LD277" s="27"/>
      <c r="LE277" s="27"/>
      <c r="LF277" s="27"/>
      <c r="LG277" s="27"/>
      <c r="LH277" s="27"/>
      <c r="LI277" s="27"/>
      <c r="LJ277" s="27"/>
      <c r="LK277" s="27"/>
      <c r="LL277" s="27"/>
      <c r="LM277" s="27"/>
      <c r="LN277" s="27"/>
      <c r="LO277" s="27"/>
      <c r="LP277" s="27"/>
      <c r="LQ277" s="27"/>
      <c r="LR277" s="27"/>
      <c r="LS277" s="27"/>
      <c r="LT277" s="27"/>
      <c r="LU277" s="27"/>
      <c r="LV277" s="27"/>
      <c r="LW277" s="27"/>
      <c r="LX277" s="27"/>
      <c r="LY277" s="27"/>
      <c r="LZ277" s="27"/>
      <c r="MA277" s="27"/>
      <c r="MB277" s="27"/>
      <c r="MC277" s="27"/>
      <c r="MD277" s="27"/>
      <c r="ME277" s="27"/>
      <c r="MF277" s="27"/>
      <c r="MG277" s="27"/>
      <c r="MH277" s="27"/>
      <c r="MI277" s="27"/>
      <c r="MJ277" s="27"/>
      <c r="MK277" s="27"/>
      <c r="ML277" s="27"/>
      <c r="MM277" s="27"/>
      <c r="MN277" s="27"/>
      <c r="MO277" s="27"/>
      <c r="MP277" s="27"/>
      <c r="MQ277" s="27"/>
      <c r="MR277" s="27"/>
      <c r="MS277" s="27"/>
      <c r="MT277" s="27"/>
      <c r="MU277" s="27"/>
      <c r="MV277" s="27"/>
      <c r="MW277" s="27"/>
      <c r="MX277" s="27"/>
      <c r="MY277" s="27"/>
      <c r="MZ277" s="27"/>
      <c r="NA277" s="27"/>
      <c r="NB277" s="27"/>
      <c r="NC277" s="27"/>
      <c r="ND277" s="27"/>
      <c r="NE277" s="27"/>
      <c r="NF277" s="27"/>
      <c r="NG277" s="27"/>
      <c r="NH277" s="27"/>
      <c r="NI277" s="27"/>
      <c r="NJ277" s="27"/>
      <c r="NK277" s="27"/>
      <c r="NL277" s="27"/>
      <c r="NM277" s="27"/>
      <c r="NN277" s="27"/>
      <c r="NO277" s="27"/>
      <c r="NP277" s="27"/>
      <c r="NQ277" s="27"/>
      <c r="NR277" s="27"/>
      <c r="NS277" s="27"/>
      <c r="NT277" s="27"/>
      <c r="NU277" s="27"/>
      <c r="NV277" s="27"/>
      <c r="NW277" s="27"/>
      <c r="NX277" s="27"/>
      <c r="NY277" s="27"/>
      <c r="NZ277" s="27"/>
      <c r="OA277" s="27"/>
      <c r="OB277" s="27"/>
      <c r="OC277" s="27"/>
      <c r="OD277" s="27"/>
      <c r="OE277" s="27"/>
      <c r="OF277" s="27"/>
      <c r="OG277" s="27"/>
      <c r="OH277" s="27"/>
      <c r="OI277" s="27"/>
      <c r="OJ277" s="27"/>
      <c r="OK277" s="27"/>
      <c r="OL277" s="27"/>
      <c r="OM277" s="27"/>
      <c r="ON277" s="27"/>
      <c r="OO277" s="27"/>
      <c r="OP277" s="27"/>
      <c r="OQ277" s="27"/>
      <c r="OR277" s="27"/>
      <c r="OS277" s="27"/>
      <c r="OT277" s="27"/>
      <c r="OU277" s="27"/>
      <c r="OV277" s="27"/>
      <c r="OW277" s="27"/>
      <c r="OX277" s="27"/>
      <c r="OY277" s="27"/>
      <c r="OZ277" s="27"/>
      <c r="PA277" s="27"/>
      <c r="PB277" s="27"/>
      <c r="PC277" s="27"/>
      <c r="PD277" s="27"/>
      <c r="PE277" s="27"/>
      <c r="PF277" s="27"/>
      <c r="PG277" s="27"/>
      <c r="PH277" s="27"/>
      <c r="PI277" s="27"/>
      <c r="PJ277" s="27"/>
      <c r="PK277" s="27"/>
      <c r="PL277" s="27"/>
      <c r="PM277" s="27"/>
      <c r="PN277" s="27"/>
      <c r="PO277" s="27"/>
      <c r="PP277" s="27"/>
      <c r="PQ277" s="27"/>
      <c r="PR277" s="27"/>
      <c r="PS277" s="27"/>
      <c r="PT277" s="27"/>
      <c r="PU277" s="27"/>
      <c r="PV277" s="27"/>
      <c r="PW277" s="27"/>
    </row>
    <row r="278" spans="1:440" s="8" customFormat="1" ht="78" customHeight="1">
      <c r="A278" s="56">
        <v>271</v>
      </c>
      <c r="B278" s="180" t="s">
        <v>42</v>
      </c>
      <c r="C278" s="193" t="s">
        <v>1211</v>
      </c>
      <c r="D278" s="186" t="str">
        <f>RIGHT(C278,4)</f>
        <v>2012</v>
      </c>
      <c r="E278" s="61" t="s">
        <v>1212</v>
      </c>
      <c r="F278" s="61" t="s">
        <v>79</v>
      </c>
      <c r="G278" s="61" t="s">
        <v>1213</v>
      </c>
      <c r="H278" s="61" t="s">
        <v>1214</v>
      </c>
      <c r="I278" s="59" t="s">
        <v>22</v>
      </c>
      <c r="J278" s="59" t="s">
        <v>674</v>
      </c>
      <c r="K278" s="61" t="s">
        <v>1215</v>
      </c>
      <c r="L278" s="61" t="s">
        <v>1216</v>
      </c>
      <c r="M278" s="61"/>
      <c r="N278" s="56" t="s">
        <v>25</v>
      </c>
      <c r="FY278" s="15"/>
      <c r="FZ278" s="11"/>
      <c r="GA278" s="11"/>
      <c r="GB278" s="11"/>
      <c r="GC278" s="11"/>
      <c r="GD278" s="11"/>
      <c r="GE278" s="11"/>
      <c r="GF278" s="11"/>
      <c r="GG278" s="11"/>
      <c r="GH278" s="11"/>
      <c r="GI278" s="11"/>
      <c r="GJ278" s="11"/>
      <c r="GK278" s="11"/>
      <c r="GL278" s="11"/>
      <c r="GM278" s="11"/>
      <c r="GN278" s="11"/>
      <c r="GO278" s="11"/>
      <c r="GP278" s="11"/>
      <c r="GQ278" s="11"/>
      <c r="GR278" s="11"/>
      <c r="GS278" s="11"/>
      <c r="GT278" s="11"/>
      <c r="GU278" s="11"/>
      <c r="GV278" s="11"/>
      <c r="GW278" s="11"/>
      <c r="GX278" s="11"/>
      <c r="GY278" s="11"/>
      <c r="GZ278" s="11"/>
      <c r="HA278" s="11"/>
      <c r="HB278" s="11"/>
      <c r="HC278" s="11"/>
      <c r="HD278" s="11"/>
      <c r="HE278" s="17"/>
      <c r="HF278" s="17"/>
      <c r="HG278" s="17"/>
    </row>
    <row r="279" spans="1:440" s="8" customFormat="1" ht="78" customHeight="1">
      <c r="A279" s="56">
        <v>272</v>
      </c>
      <c r="B279" s="180" t="s">
        <v>42</v>
      </c>
      <c r="C279" s="193" t="s">
        <v>1235</v>
      </c>
      <c r="D279" s="186" t="str">
        <f>RIGHT(C279,4)</f>
        <v>2012</v>
      </c>
      <c r="E279" s="60" t="s">
        <v>1236</v>
      </c>
      <c r="F279" s="60" t="s">
        <v>1231</v>
      </c>
      <c r="G279" s="59" t="s">
        <v>46</v>
      </c>
      <c r="H279" s="60" t="s">
        <v>1237</v>
      </c>
      <c r="I279" s="59" t="s">
        <v>22</v>
      </c>
      <c r="J279" s="60" t="s">
        <v>1238</v>
      </c>
      <c r="K279" s="60" t="s">
        <v>1239</v>
      </c>
      <c r="L279" s="61" t="s">
        <v>1240</v>
      </c>
      <c r="M279" s="61" t="s">
        <v>1241</v>
      </c>
      <c r="N279" s="56" t="s">
        <v>210</v>
      </c>
      <c r="FY279" s="15"/>
      <c r="FZ279" s="11"/>
      <c r="GA279" s="11"/>
      <c r="GB279" s="11"/>
      <c r="GC279" s="11"/>
      <c r="GD279" s="11"/>
      <c r="GE279" s="11"/>
      <c r="GF279" s="11"/>
      <c r="GG279" s="11"/>
      <c r="GH279" s="11"/>
      <c r="GI279" s="11"/>
      <c r="GJ279" s="11"/>
      <c r="GK279" s="11"/>
      <c r="GL279" s="11"/>
      <c r="GM279" s="11"/>
      <c r="GN279" s="11"/>
      <c r="GO279" s="11"/>
      <c r="GP279" s="11"/>
      <c r="GQ279" s="11"/>
      <c r="GR279" s="11"/>
      <c r="GS279" s="11"/>
      <c r="GT279" s="11"/>
      <c r="GU279" s="11"/>
      <c r="GV279" s="11"/>
      <c r="GW279" s="11"/>
      <c r="GX279" s="11"/>
      <c r="GY279" s="11"/>
      <c r="GZ279" s="11"/>
      <c r="HA279" s="11"/>
      <c r="HB279" s="11"/>
      <c r="HC279" s="11"/>
      <c r="HD279" s="11"/>
      <c r="HE279" s="17"/>
      <c r="HF279" s="17"/>
      <c r="HG279" s="17"/>
      <c r="HH279" s="27"/>
      <c r="HI279" s="27"/>
      <c r="HJ279" s="27"/>
      <c r="HK279" s="27"/>
      <c r="HL279" s="27"/>
      <c r="HM279" s="27"/>
      <c r="HN279" s="27"/>
      <c r="HO279" s="27"/>
      <c r="HP279" s="27"/>
      <c r="HQ279" s="27"/>
      <c r="HR279" s="27"/>
      <c r="HS279" s="27"/>
      <c r="HT279" s="27"/>
      <c r="HU279" s="27"/>
      <c r="HV279" s="27"/>
      <c r="HW279" s="27"/>
      <c r="HX279" s="27"/>
      <c r="HY279" s="27"/>
      <c r="HZ279" s="27"/>
      <c r="IA279" s="27"/>
      <c r="IB279" s="27"/>
      <c r="IC279" s="27"/>
      <c r="ID279" s="27"/>
      <c r="IE279" s="27"/>
      <c r="IF279" s="27"/>
      <c r="IG279" s="27"/>
      <c r="IH279" s="27"/>
      <c r="II279" s="27"/>
      <c r="IJ279" s="27"/>
      <c r="IK279" s="27"/>
      <c r="IL279" s="27"/>
      <c r="IM279" s="27"/>
      <c r="IN279" s="27"/>
      <c r="IO279" s="27"/>
      <c r="IP279" s="27"/>
      <c r="IQ279" s="27"/>
      <c r="IR279" s="27"/>
      <c r="IS279" s="27"/>
      <c r="IT279" s="27"/>
      <c r="IU279" s="27"/>
      <c r="IV279" s="27"/>
      <c r="IW279" s="27"/>
      <c r="IX279" s="27"/>
      <c r="IY279" s="27"/>
      <c r="IZ279" s="27"/>
      <c r="JA279" s="27"/>
      <c r="JB279" s="27"/>
      <c r="JC279" s="27"/>
      <c r="JD279" s="27"/>
      <c r="JE279" s="27"/>
      <c r="JF279" s="27"/>
      <c r="JG279" s="27"/>
      <c r="JH279" s="27"/>
      <c r="JI279" s="27"/>
      <c r="JJ279" s="27"/>
      <c r="JK279" s="27"/>
      <c r="JL279" s="27"/>
      <c r="JM279" s="27"/>
      <c r="JN279" s="27"/>
      <c r="JO279" s="27"/>
      <c r="JP279" s="27"/>
      <c r="JQ279" s="27"/>
      <c r="JR279" s="27"/>
      <c r="JS279" s="27"/>
      <c r="JT279" s="27"/>
      <c r="JU279" s="27"/>
      <c r="JV279" s="27"/>
      <c r="JW279" s="27"/>
      <c r="JX279" s="27"/>
      <c r="JY279" s="27"/>
      <c r="JZ279" s="27"/>
      <c r="KA279" s="27"/>
      <c r="KB279" s="27"/>
      <c r="KC279" s="27"/>
      <c r="KD279" s="27"/>
      <c r="KE279" s="27"/>
      <c r="KF279" s="27"/>
      <c r="KG279" s="27"/>
      <c r="KH279" s="27"/>
      <c r="KI279" s="27"/>
      <c r="KJ279" s="27"/>
      <c r="KK279" s="27"/>
      <c r="KL279" s="27"/>
      <c r="KM279" s="27"/>
      <c r="KN279" s="27"/>
      <c r="KO279" s="27"/>
      <c r="KP279" s="27"/>
      <c r="KQ279" s="27"/>
      <c r="KR279" s="27"/>
      <c r="KS279" s="27"/>
      <c r="KT279" s="27"/>
      <c r="KU279" s="27"/>
      <c r="KV279" s="27"/>
      <c r="KW279" s="27"/>
      <c r="KX279" s="27"/>
      <c r="KY279" s="27"/>
      <c r="KZ279" s="27"/>
      <c r="LA279" s="27"/>
      <c r="LB279" s="27"/>
      <c r="LC279" s="27"/>
      <c r="LD279" s="27"/>
      <c r="LE279" s="27"/>
      <c r="LF279" s="27"/>
      <c r="LG279" s="27"/>
      <c r="LH279" s="27"/>
      <c r="LI279" s="27"/>
      <c r="LJ279" s="27"/>
      <c r="LK279" s="27"/>
      <c r="LL279" s="27"/>
      <c r="LM279" s="27"/>
      <c r="LN279" s="27"/>
      <c r="LO279" s="27"/>
      <c r="LP279" s="27"/>
      <c r="LQ279" s="27"/>
      <c r="LR279" s="27"/>
      <c r="LS279" s="27"/>
      <c r="LT279" s="27"/>
      <c r="LU279" s="27"/>
      <c r="LV279" s="27"/>
      <c r="LW279" s="27"/>
      <c r="LX279" s="27"/>
      <c r="LY279" s="27"/>
      <c r="LZ279" s="27"/>
      <c r="MA279" s="27"/>
      <c r="MB279" s="27"/>
      <c r="MC279" s="27"/>
      <c r="MD279" s="27"/>
      <c r="ME279" s="27"/>
      <c r="MF279" s="27"/>
      <c r="MG279" s="27"/>
      <c r="MH279" s="27"/>
      <c r="MI279" s="27"/>
      <c r="MJ279" s="27"/>
      <c r="MK279" s="27"/>
      <c r="ML279" s="27"/>
      <c r="MM279" s="27"/>
      <c r="MN279" s="27"/>
      <c r="MO279" s="27"/>
      <c r="MP279" s="27"/>
      <c r="MQ279" s="27"/>
      <c r="MR279" s="27"/>
      <c r="MS279" s="27"/>
      <c r="MT279" s="27"/>
      <c r="MU279" s="27"/>
      <c r="MV279" s="27"/>
      <c r="MW279" s="27"/>
      <c r="MX279" s="27"/>
      <c r="MY279" s="27"/>
      <c r="MZ279" s="27"/>
      <c r="NA279" s="27"/>
      <c r="NB279" s="27"/>
      <c r="NC279" s="27"/>
      <c r="ND279" s="27"/>
      <c r="NE279" s="27"/>
      <c r="NF279" s="27"/>
      <c r="NG279" s="27"/>
      <c r="NH279" s="27"/>
      <c r="NI279" s="27"/>
      <c r="NJ279" s="27"/>
      <c r="NK279" s="27"/>
      <c r="NL279" s="27"/>
      <c r="NM279" s="27"/>
      <c r="NN279" s="27"/>
      <c r="NO279" s="27"/>
      <c r="NP279" s="27"/>
      <c r="NQ279" s="27"/>
      <c r="NR279" s="27"/>
      <c r="NS279" s="27"/>
      <c r="NT279" s="27"/>
      <c r="NU279" s="27"/>
      <c r="NV279" s="27"/>
      <c r="NW279" s="27"/>
      <c r="NX279" s="27"/>
      <c r="NY279" s="27"/>
      <c r="NZ279" s="27"/>
      <c r="OA279" s="27"/>
      <c r="OB279" s="27"/>
      <c r="OC279" s="27"/>
      <c r="OD279" s="27"/>
      <c r="OE279" s="27"/>
      <c r="OF279" s="27"/>
      <c r="OG279" s="27"/>
      <c r="OH279" s="27"/>
      <c r="OI279" s="27"/>
      <c r="OJ279" s="27"/>
      <c r="OK279" s="27"/>
      <c r="OL279" s="27"/>
      <c r="OM279" s="27"/>
      <c r="ON279" s="27"/>
      <c r="OO279" s="27"/>
      <c r="OP279" s="27"/>
      <c r="OQ279" s="27"/>
      <c r="OR279" s="27"/>
      <c r="OS279" s="27"/>
      <c r="OT279" s="27"/>
      <c r="OU279" s="27"/>
      <c r="OV279" s="27"/>
      <c r="OW279" s="27"/>
      <c r="OX279" s="27"/>
      <c r="OY279" s="27"/>
      <c r="OZ279" s="27"/>
      <c r="PA279" s="27"/>
      <c r="PB279" s="27"/>
      <c r="PC279" s="27"/>
      <c r="PD279" s="27"/>
      <c r="PE279" s="27"/>
      <c r="PF279" s="27"/>
      <c r="PG279" s="27"/>
      <c r="PH279" s="27"/>
      <c r="PI279" s="27"/>
      <c r="PJ279" s="27"/>
      <c r="PK279" s="27"/>
      <c r="PL279" s="27"/>
      <c r="PM279" s="27"/>
      <c r="PN279" s="27"/>
      <c r="PO279" s="27"/>
      <c r="PP279" s="27"/>
      <c r="PQ279" s="27"/>
      <c r="PR279" s="27"/>
      <c r="PS279" s="27"/>
      <c r="PT279" s="27"/>
      <c r="PU279" s="27"/>
      <c r="PV279" s="27"/>
      <c r="PW279" s="27"/>
    </row>
    <row r="280" spans="1:440" s="7" customFormat="1" ht="117.75" customHeight="1">
      <c r="A280" s="56">
        <v>273</v>
      </c>
      <c r="B280" s="154" t="s">
        <v>17</v>
      </c>
      <c r="C280" s="193" t="s">
        <v>1183</v>
      </c>
      <c r="D280" s="187" t="str">
        <f>RIGHT(C280,4)</f>
        <v>2012</v>
      </c>
      <c r="E280" s="77" t="s">
        <v>1184</v>
      </c>
      <c r="F280" s="77" t="s">
        <v>1185</v>
      </c>
      <c r="G280" s="77" t="s">
        <v>988</v>
      </c>
      <c r="H280" s="77" t="s">
        <v>1186</v>
      </c>
      <c r="I280" s="56" t="s">
        <v>22</v>
      </c>
      <c r="J280" s="58" t="s">
        <v>2531</v>
      </c>
      <c r="K280" s="77" t="s">
        <v>1187</v>
      </c>
      <c r="L280" s="77" t="s">
        <v>1188</v>
      </c>
      <c r="M280" s="77" t="s">
        <v>1189</v>
      </c>
      <c r="N280" s="56" t="s">
        <v>210</v>
      </c>
      <c r="FY280" s="14"/>
      <c r="FZ280" s="16"/>
      <c r="GA280" s="16"/>
      <c r="GB280" s="16"/>
      <c r="GC280" s="16"/>
      <c r="GD280" s="16"/>
      <c r="GE280" s="16"/>
      <c r="GF280" s="16"/>
      <c r="GG280" s="16"/>
      <c r="GH280" s="16"/>
      <c r="GI280" s="16"/>
      <c r="GJ280" s="16"/>
      <c r="GK280" s="16"/>
      <c r="GL280" s="16"/>
      <c r="GM280" s="16"/>
      <c r="GN280" s="16"/>
      <c r="GO280" s="16"/>
      <c r="GP280" s="16"/>
      <c r="GQ280" s="16"/>
      <c r="GR280" s="16"/>
      <c r="GS280" s="16"/>
      <c r="GT280" s="16"/>
      <c r="GU280" s="16"/>
      <c r="GV280" s="16"/>
      <c r="GW280" s="16"/>
      <c r="GX280" s="16"/>
      <c r="GY280" s="16"/>
      <c r="GZ280" s="16"/>
      <c r="HA280" s="16"/>
      <c r="HB280" s="16"/>
      <c r="HC280" s="16"/>
      <c r="HD280" s="16"/>
      <c r="HE280" s="16"/>
      <c r="HF280" s="16"/>
    </row>
    <row r="281" spans="1:440" s="7" customFormat="1" ht="96.75" customHeight="1">
      <c r="A281" s="56">
        <v>274</v>
      </c>
      <c r="B281" s="180" t="s">
        <v>42</v>
      </c>
      <c r="C281" s="193" t="s">
        <v>1177</v>
      </c>
      <c r="D281" s="186" t="str">
        <f t="shared" ref="D281:D303" si="8">RIGHT(C281,4)</f>
        <v>2012</v>
      </c>
      <c r="E281" s="61" t="s">
        <v>1178</v>
      </c>
      <c r="F281" s="61" t="s">
        <v>803</v>
      </c>
      <c r="G281" s="61" t="s">
        <v>46</v>
      </c>
      <c r="H281" s="61" t="s">
        <v>1179</v>
      </c>
      <c r="I281" s="59" t="s">
        <v>22</v>
      </c>
      <c r="J281" s="86" t="s">
        <v>2532</v>
      </c>
      <c r="K281" s="61" t="s">
        <v>1181</v>
      </c>
      <c r="L281" s="61" t="s">
        <v>1182</v>
      </c>
      <c r="M281" s="61"/>
      <c r="N281" s="56" t="s">
        <v>25</v>
      </c>
      <c r="FY281" s="14"/>
      <c r="FZ281" s="16"/>
      <c r="GA281" s="16"/>
      <c r="GB281" s="16"/>
      <c r="GC281" s="16"/>
      <c r="GD281" s="16"/>
      <c r="GE281" s="16"/>
      <c r="GF281" s="16"/>
      <c r="GG281" s="16"/>
      <c r="GH281" s="16"/>
      <c r="GI281" s="16"/>
      <c r="GJ281" s="16"/>
      <c r="GK281" s="16"/>
      <c r="GL281" s="16"/>
      <c r="GM281" s="16"/>
      <c r="GN281" s="16"/>
      <c r="GO281" s="16"/>
      <c r="GP281" s="16"/>
      <c r="GQ281" s="16"/>
      <c r="GR281" s="16"/>
      <c r="GS281" s="16"/>
      <c r="GT281" s="16"/>
      <c r="GU281" s="16"/>
      <c r="GV281" s="16"/>
      <c r="GW281" s="16"/>
      <c r="GX281" s="16"/>
      <c r="GY281" s="16"/>
      <c r="GZ281" s="16"/>
      <c r="HA281" s="16"/>
      <c r="HB281" s="16"/>
      <c r="HC281" s="16"/>
      <c r="HD281" s="16"/>
      <c r="HE281" s="16"/>
      <c r="HF281" s="16"/>
    </row>
    <row r="282" spans="1:440" s="8" customFormat="1" ht="93" customHeight="1">
      <c r="A282" s="56">
        <v>275</v>
      </c>
      <c r="B282" s="180" t="s">
        <v>42</v>
      </c>
      <c r="C282" s="193" t="s">
        <v>1217</v>
      </c>
      <c r="D282" s="186" t="str">
        <f>RIGHT(C282,4)</f>
        <v>2012</v>
      </c>
      <c r="E282" s="61" t="s">
        <v>1218</v>
      </c>
      <c r="F282" s="61" t="s">
        <v>1000</v>
      </c>
      <c r="G282" s="61" t="s">
        <v>46</v>
      </c>
      <c r="H282" s="61" t="s">
        <v>1219</v>
      </c>
      <c r="I282" s="59" t="s">
        <v>22</v>
      </c>
      <c r="J282" s="92" t="s">
        <v>1220</v>
      </c>
      <c r="K282" s="61" t="s">
        <v>1221</v>
      </c>
      <c r="L282" s="61" t="s">
        <v>1222</v>
      </c>
      <c r="M282" s="61"/>
      <c r="N282" s="56" t="s">
        <v>25</v>
      </c>
      <c r="FY282" s="15"/>
      <c r="FZ282" s="11"/>
      <c r="GA282" s="11"/>
      <c r="GB282" s="11"/>
      <c r="GC282" s="11"/>
      <c r="GD282" s="11"/>
      <c r="GE282" s="11"/>
      <c r="GF282" s="11"/>
      <c r="GG282" s="11"/>
      <c r="GH282" s="11"/>
      <c r="GI282" s="11"/>
      <c r="GJ282" s="11"/>
      <c r="GK282" s="11"/>
      <c r="GL282" s="11"/>
      <c r="GM282" s="11"/>
      <c r="GN282" s="11"/>
      <c r="GO282" s="11"/>
      <c r="GP282" s="11"/>
      <c r="GQ282" s="11"/>
      <c r="GR282" s="11"/>
      <c r="GS282" s="11"/>
      <c r="GT282" s="11"/>
      <c r="GU282" s="11"/>
      <c r="GV282" s="11"/>
      <c r="GW282" s="11"/>
      <c r="GX282" s="11"/>
      <c r="GY282" s="11"/>
      <c r="GZ282" s="11"/>
      <c r="HA282" s="11"/>
      <c r="HB282" s="11"/>
      <c r="HC282" s="11"/>
      <c r="HD282" s="11"/>
      <c r="HE282" s="17"/>
      <c r="HF282" s="17"/>
      <c r="HG282" s="17"/>
      <c r="HH282" s="17"/>
      <c r="HI282" s="17"/>
      <c r="HJ282" s="17"/>
      <c r="HK282" s="17"/>
      <c r="HL282" s="17"/>
      <c r="HM282" s="17"/>
      <c r="HN282" s="17"/>
      <c r="HO282" s="17"/>
      <c r="HP282" s="17"/>
      <c r="HQ282" s="17"/>
      <c r="HR282" s="17"/>
      <c r="HS282" s="17"/>
      <c r="HT282" s="17"/>
      <c r="HU282" s="17"/>
      <c r="HV282" s="17"/>
      <c r="HW282" s="17"/>
      <c r="HX282" s="17"/>
      <c r="HY282" s="17"/>
      <c r="HZ282" s="17"/>
      <c r="IA282" s="17"/>
      <c r="IB282" s="17"/>
      <c r="IC282" s="17"/>
      <c r="ID282" s="17"/>
      <c r="IE282" s="17"/>
      <c r="IF282" s="17"/>
      <c r="IG282" s="17"/>
      <c r="IH282" s="17"/>
      <c r="II282" s="17"/>
      <c r="IJ282" s="17"/>
      <c r="IK282" s="17"/>
      <c r="IL282" s="17"/>
      <c r="IM282" s="17"/>
      <c r="IN282" s="17"/>
      <c r="IO282" s="17"/>
      <c r="IP282" s="17"/>
      <c r="IQ282" s="17"/>
      <c r="IR282" s="17"/>
      <c r="IS282" s="17"/>
      <c r="IT282" s="17"/>
      <c r="IU282" s="17"/>
      <c r="IV282" s="17"/>
      <c r="IW282" s="17"/>
      <c r="IX282" s="17"/>
      <c r="IY282" s="17"/>
      <c r="IZ282" s="17"/>
      <c r="JA282" s="17"/>
      <c r="JB282" s="17"/>
      <c r="JC282" s="17"/>
      <c r="JD282" s="17"/>
      <c r="JE282" s="17"/>
      <c r="JF282" s="17"/>
      <c r="JG282" s="17"/>
      <c r="JH282" s="17"/>
      <c r="JI282" s="17"/>
      <c r="JJ282" s="17"/>
      <c r="JK282" s="17"/>
      <c r="JL282" s="17"/>
      <c r="JM282" s="17"/>
      <c r="JN282" s="17"/>
      <c r="JO282" s="17"/>
      <c r="JP282" s="17"/>
      <c r="JQ282" s="17"/>
      <c r="JR282" s="17"/>
      <c r="JS282" s="17"/>
      <c r="JT282" s="17"/>
      <c r="JU282" s="17"/>
      <c r="JV282" s="17"/>
      <c r="JW282" s="17"/>
      <c r="JX282" s="17"/>
      <c r="JY282" s="17"/>
      <c r="JZ282" s="17"/>
      <c r="KA282" s="17"/>
      <c r="KB282" s="17"/>
      <c r="KC282" s="17"/>
      <c r="KD282" s="17"/>
      <c r="KE282" s="17"/>
      <c r="KF282" s="17"/>
      <c r="KG282" s="17"/>
      <c r="KH282" s="17"/>
      <c r="KI282" s="17"/>
      <c r="KJ282" s="17"/>
      <c r="KK282" s="17"/>
      <c r="KL282" s="17"/>
      <c r="KM282" s="17"/>
      <c r="KN282" s="17"/>
      <c r="KO282" s="17"/>
      <c r="KP282" s="17"/>
      <c r="KQ282" s="17"/>
      <c r="KR282" s="17"/>
      <c r="KS282" s="17"/>
      <c r="KT282" s="17"/>
      <c r="KU282" s="17"/>
      <c r="KV282" s="17"/>
      <c r="KW282" s="17"/>
      <c r="KX282" s="17"/>
      <c r="KY282" s="17"/>
      <c r="KZ282" s="17"/>
      <c r="LA282" s="17"/>
      <c r="LB282" s="17"/>
      <c r="LC282" s="17"/>
      <c r="LD282" s="17"/>
      <c r="LE282" s="17"/>
      <c r="LF282" s="17"/>
      <c r="LG282" s="17"/>
      <c r="LH282" s="17"/>
      <c r="LI282" s="17"/>
      <c r="LJ282" s="17"/>
      <c r="LK282" s="17"/>
      <c r="LL282" s="17"/>
      <c r="LM282" s="17"/>
      <c r="LN282" s="17"/>
      <c r="LO282" s="17"/>
      <c r="LP282" s="17"/>
      <c r="LQ282" s="17"/>
      <c r="LR282" s="17"/>
      <c r="LS282" s="17"/>
      <c r="LT282" s="17"/>
      <c r="LU282" s="17"/>
      <c r="LV282" s="17"/>
      <c r="LW282" s="17"/>
      <c r="LX282" s="17"/>
      <c r="LY282" s="17"/>
      <c r="LZ282" s="17"/>
      <c r="MA282" s="17"/>
      <c r="MB282" s="17"/>
      <c r="MC282" s="17"/>
      <c r="MD282" s="17"/>
      <c r="ME282" s="17"/>
      <c r="MF282" s="17"/>
      <c r="MG282" s="17"/>
      <c r="MH282" s="17"/>
      <c r="MI282" s="17"/>
      <c r="MJ282" s="17"/>
      <c r="MK282" s="17"/>
      <c r="ML282" s="17"/>
      <c r="MM282" s="17"/>
      <c r="MN282" s="17"/>
      <c r="MO282" s="17"/>
      <c r="MP282" s="17"/>
      <c r="MQ282" s="17"/>
      <c r="MR282" s="17"/>
      <c r="MS282" s="17"/>
      <c r="MT282" s="17"/>
      <c r="MU282" s="17"/>
      <c r="MV282" s="17"/>
      <c r="MW282" s="17"/>
      <c r="MX282" s="17"/>
      <c r="MY282" s="17"/>
      <c r="MZ282" s="17"/>
      <c r="NA282" s="17"/>
      <c r="NB282" s="17"/>
      <c r="NC282" s="17"/>
      <c r="ND282" s="17"/>
      <c r="NE282" s="17"/>
      <c r="NF282" s="17"/>
      <c r="NG282" s="17"/>
      <c r="NH282" s="17"/>
      <c r="NI282" s="17"/>
      <c r="NJ282" s="17"/>
      <c r="NK282" s="17"/>
      <c r="NL282" s="17"/>
      <c r="NM282" s="17"/>
      <c r="NN282" s="17"/>
      <c r="NO282" s="17"/>
      <c r="NP282" s="17"/>
      <c r="NQ282" s="17"/>
      <c r="NR282" s="17"/>
      <c r="NS282" s="17"/>
      <c r="NT282" s="17"/>
      <c r="NU282" s="17"/>
      <c r="NV282" s="17"/>
      <c r="NW282" s="17"/>
      <c r="NX282" s="17"/>
      <c r="NY282" s="17"/>
      <c r="NZ282" s="17"/>
      <c r="OA282" s="17"/>
      <c r="OB282" s="17"/>
      <c r="OC282" s="17"/>
      <c r="OD282" s="17"/>
      <c r="OE282" s="17"/>
      <c r="OF282" s="17"/>
      <c r="OG282" s="17"/>
      <c r="OH282" s="17"/>
      <c r="OI282" s="17"/>
      <c r="OJ282" s="17"/>
      <c r="OK282" s="17"/>
      <c r="OL282" s="17"/>
      <c r="OM282" s="17"/>
      <c r="ON282" s="17"/>
      <c r="OO282" s="17"/>
      <c r="OP282" s="17"/>
      <c r="OQ282" s="17"/>
      <c r="OR282" s="17"/>
      <c r="OS282" s="17"/>
      <c r="OT282" s="17"/>
      <c r="OU282" s="17"/>
      <c r="OV282" s="17"/>
      <c r="OW282" s="17"/>
      <c r="OX282" s="17"/>
      <c r="OY282" s="17"/>
      <c r="OZ282" s="17"/>
      <c r="PA282" s="17"/>
      <c r="PB282" s="17"/>
      <c r="PC282" s="17"/>
      <c r="PD282" s="17"/>
      <c r="PE282" s="17"/>
      <c r="PF282" s="17"/>
      <c r="PG282" s="17"/>
      <c r="PH282" s="17"/>
      <c r="PI282" s="17"/>
      <c r="PJ282" s="17"/>
      <c r="PK282" s="17"/>
      <c r="PL282" s="17"/>
      <c r="PM282" s="17"/>
      <c r="PN282" s="17"/>
      <c r="PO282" s="17"/>
      <c r="PP282" s="17"/>
      <c r="PQ282" s="17"/>
      <c r="PR282" s="17"/>
      <c r="PS282" s="17"/>
      <c r="PT282" s="17"/>
      <c r="PU282" s="17"/>
      <c r="PV282" s="17"/>
      <c r="PW282" s="17"/>
      <c r="PX282" s="28"/>
    </row>
    <row r="283" spans="1:440" s="1" customFormat="1" ht="182.25" customHeight="1">
      <c r="A283" s="56">
        <v>276</v>
      </c>
      <c r="B283" s="154" t="s">
        <v>17</v>
      </c>
      <c r="C283" s="193" t="s">
        <v>1202</v>
      </c>
      <c r="D283" s="187" t="str">
        <f>RIGHT(C283,4)</f>
        <v>2012</v>
      </c>
      <c r="E283" s="77" t="s">
        <v>1203</v>
      </c>
      <c r="F283" s="77" t="s">
        <v>141</v>
      </c>
      <c r="G283" s="77" t="s">
        <v>46</v>
      </c>
      <c r="H283" s="77" t="s">
        <v>1204</v>
      </c>
      <c r="I283" s="56" t="s">
        <v>22</v>
      </c>
      <c r="J283" s="58" t="s">
        <v>344</v>
      </c>
      <c r="K283" s="77" t="s">
        <v>102</v>
      </c>
      <c r="L283" s="64" t="s">
        <v>941</v>
      </c>
      <c r="M283" s="64"/>
      <c r="N283" s="56" t="s">
        <v>25</v>
      </c>
      <c r="FZ283" s="11"/>
      <c r="GA283" s="11"/>
      <c r="GB283" s="11"/>
      <c r="GC283" s="11"/>
      <c r="GD283" s="11"/>
      <c r="GE283" s="11"/>
      <c r="GF283" s="11"/>
      <c r="GG283" s="11"/>
      <c r="GH283" s="11"/>
      <c r="GI283" s="11"/>
      <c r="GJ283" s="11"/>
      <c r="GK283" s="11"/>
      <c r="GL283" s="11"/>
      <c r="GM283" s="11"/>
      <c r="GN283" s="11"/>
      <c r="GO283" s="11"/>
      <c r="GP283" s="11"/>
      <c r="GQ283" s="11"/>
      <c r="GR283" s="11"/>
      <c r="GS283" s="11"/>
      <c r="GT283" s="11"/>
      <c r="GU283" s="11"/>
      <c r="GV283" s="11"/>
      <c r="GW283" s="11"/>
      <c r="GX283" s="11"/>
      <c r="GY283" s="11"/>
      <c r="GZ283" s="11"/>
      <c r="HA283" s="11"/>
      <c r="HB283" s="11"/>
      <c r="HC283" s="11"/>
      <c r="HD283" s="11"/>
      <c r="HE283" s="11"/>
      <c r="HF283" s="11"/>
    </row>
    <row r="284" spans="1:440" s="1" customFormat="1" ht="153" customHeight="1">
      <c r="A284" s="56">
        <v>277</v>
      </c>
      <c r="B284" s="180" t="s">
        <v>69</v>
      </c>
      <c r="C284" s="193" t="s">
        <v>1195</v>
      </c>
      <c r="D284" s="186">
        <v>2012</v>
      </c>
      <c r="E284" s="60" t="s">
        <v>1196</v>
      </c>
      <c r="F284" s="57" t="s">
        <v>543</v>
      </c>
      <c r="G284" s="77" t="s">
        <v>1197</v>
      </c>
      <c r="H284" s="63" t="s">
        <v>1198</v>
      </c>
      <c r="I284" s="56" t="s">
        <v>22</v>
      </c>
      <c r="J284" s="57" t="s">
        <v>2502</v>
      </c>
      <c r="K284" s="72" t="s">
        <v>1199</v>
      </c>
      <c r="L284" s="77" t="s">
        <v>1200</v>
      </c>
      <c r="M284" s="57" t="s">
        <v>1201</v>
      </c>
      <c r="N284" s="56" t="s">
        <v>25</v>
      </c>
      <c r="FZ284" s="11"/>
      <c r="GA284" s="11"/>
      <c r="GB284" s="11"/>
      <c r="GC284" s="11"/>
      <c r="GD284" s="11"/>
      <c r="GE284" s="11"/>
      <c r="GF284" s="11"/>
      <c r="GG284" s="11"/>
      <c r="GH284" s="11"/>
      <c r="GI284" s="11"/>
      <c r="GJ284" s="11"/>
      <c r="GK284" s="11"/>
      <c r="GL284" s="11"/>
      <c r="GM284" s="11"/>
      <c r="GN284" s="11"/>
      <c r="GO284" s="11"/>
      <c r="GP284" s="11"/>
      <c r="GQ284" s="11"/>
      <c r="GR284" s="11"/>
      <c r="GS284" s="11"/>
      <c r="GT284" s="11"/>
      <c r="GU284" s="11"/>
      <c r="GV284" s="11"/>
      <c r="GW284" s="11"/>
      <c r="GX284" s="11"/>
      <c r="GY284" s="11"/>
      <c r="GZ284" s="11"/>
      <c r="HA284" s="11"/>
      <c r="HB284" s="11"/>
      <c r="HC284" s="11"/>
      <c r="HD284" s="11"/>
      <c r="HE284" s="11"/>
      <c r="HF284" s="11"/>
    </row>
    <row r="285" spans="1:440" s="8" customFormat="1" ht="173.25" customHeight="1">
      <c r="A285" s="56">
        <v>278</v>
      </c>
      <c r="B285" s="154" t="s">
        <v>17</v>
      </c>
      <c r="C285" s="193" t="s">
        <v>2200</v>
      </c>
      <c r="D285" s="186" t="str">
        <f t="shared" si="8"/>
        <v>2012</v>
      </c>
      <c r="E285" s="61" t="s">
        <v>2201</v>
      </c>
      <c r="F285" s="61" t="s">
        <v>2202</v>
      </c>
      <c r="G285" s="61" t="s">
        <v>46</v>
      </c>
      <c r="H285" s="61" t="s">
        <v>2203</v>
      </c>
      <c r="I285" s="56" t="s">
        <v>22</v>
      </c>
      <c r="J285" s="58" t="s">
        <v>344</v>
      </c>
      <c r="K285" s="118" t="s">
        <v>102</v>
      </c>
      <c r="L285" s="64" t="s">
        <v>941</v>
      </c>
      <c r="M285" s="61" t="s">
        <v>2204</v>
      </c>
      <c r="N285" s="56" t="s">
        <v>25</v>
      </c>
      <c r="FY285" s="15"/>
      <c r="FZ285" s="11"/>
      <c r="GA285" s="11"/>
      <c r="GB285" s="11"/>
      <c r="GC285" s="11"/>
      <c r="GD285" s="11"/>
      <c r="GE285" s="11"/>
      <c r="GF285" s="11"/>
      <c r="GG285" s="11"/>
      <c r="GH285" s="11"/>
      <c r="GI285" s="11"/>
      <c r="GJ285" s="11"/>
      <c r="GK285" s="11"/>
      <c r="GL285" s="11"/>
      <c r="GM285" s="11"/>
      <c r="GN285" s="11"/>
      <c r="GO285" s="11"/>
      <c r="GP285" s="11"/>
      <c r="GQ285" s="11"/>
      <c r="GR285" s="11"/>
      <c r="GS285" s="11"/>
      <c r="GT285" s="11"/>
      <c r="GU285" s="11"/>
      <c r="GV285" s="11"/>
      <c r="GW285" s="11"/>
      <c r="GX285" s="11"/>
      <c r="GY285" s="11"/>
      <c r="GZ285" s="11"/>
      <c r="HA285" s="11"/>
      <c r="HB285" s="11"/>
      <c r="HC285" s="11"/>
      <c r="HD285" s="11"/>
      <c r="HE285" s="17"/>
      <c r="HF285" s="17"/>
      <c r="HG285" s="17"/>
      <c r="HH285" s="17"/>
      <c r="HI285" s="17"/>
      <c r="HJ285" s="17"/>
      <c r="HK285" s="17"/>
      <c r="HL285" s="17"/>
      <c r="HM285" s="17"/>
      <c r="HN285" s="17"/>
      <c r="HO285" s="17"/>
      <c r="HP285" s="17"/>
      <c r="HQ285" s="17"/>
      <c r="HR285" s="17"/>
      <c r="HS285" s="17"/>
      <c r="HT285" s="17"/>
      <c r="HU285" s="17"/>
      <c r="HV285" s="17"/>
      <c r="HW285" s="17"/>
      <c r="HX285" s="17"/>
      <c r="HY285" s="17"/>
      <c r="HZ285" s="17"/>
      <c r="IA285" s="17"/>
      <c r="IB285" s="17"/>
      <c r="IC285" s="17"/>
      <c r="ID285" s="17"/>
      <c r="IE285" s="17"/>
      <c r="IF285" s="17"/>
      <c r="IG285" s="17"/>
      <c r="IH285" s="17"/>
      <c r="II285" s="17"/>
      <c r="IJ285" s="17"/>
      <c r="IK285" s="17"/>
      <c r="IL285" s="17"/>
      <c r="IM285" s="17"/>
      <c r="IN285" s="17"/>
      <c r="IO285" s="17"/>
      <c r="IP285" s="17"/>
      <c r="IQ285" s="17"/>
      <c r="IR285" s="17"/>
      <c r="IS285" s="17"/>
      <c r="IT285" s="17"/>
      <c r="IU285" s="17"/>
      <c r="IV285" s="17"/>
      <c r="IW285" s="17"/>
      <c r="IX285" s="17"/>
      <c r="IY285" s="17"/>
      <c r="IZ285" s="17"/>
      <c r="JA285" s="17"/>
      <c r="JB285" s="17"/>
      <c r="JC285" s="17"/>
      <c r="JD285" s="17"/>
      <c r="JE285" s="17"/>
      <c r="JF285" s="17"/>
      <c r="JG285" s="17"/>
      <c r="JH285" s="17"/>
      <c r="JI285" s="17"/>
      <c r="JJ285" s="17"/>
      <c r="JK285" s="17"/>
      <c r="JL285" s="17"/>
      <c r="JM285" s="17"/>
      <c r="JN285" s="17"/>
      <c r="JO285" s="17"/>
      <c r="JP285" s="17"/>
      <c r="JQ285" s="17"/>
      <c r="JR285" s="17"/>
      <c r="JS285" s="17"/>
      <c r="JT285" s="17"/>
      <c r="JU285" s="17"/>
      <c r="JV285" s="17"/>
      <c r="JW285" s="17"/>
      <c r="JX285" s="17"/>
      <c r="JY285" s="17"/>
      <c r="JZ285" s="17"/>
      <c r="KA285" s="17"/>
      <c r="KB285" s="17"/>
      <c r="KC285" s="17"/>
      <c r="KD285" s="17"/>
      <c r="KE285" s="17"/>
      <c r="KF285" s="17"/>
      <c r="KG285" s="17"/>
      <c r="KH285" s="17"/>
      <c r="KI285" s="17"/>
      <c r="KJ285" s="17"/>
      <c r="KK285" s="17"/>
      <c r="KL285" s="17"/>
      <c r="KM285" s="17"/>
      <c r="KN285" s="17"/>
      <c r="KO285" s="17"/>
      <c r="KP285" s="17"/>
      <c r="KQ285" s="17"/>
      <c r="KR285" s="17"/>
      <c r="KS285" s="17"/>
      <c r="KT285" s="17"/>
      <c r="KU285" s="17"/>
      <c r="KV285" s="17"/>
      <c r="KW285" s="17"/>
      <c r="KX285" s="17"/>
      <c r="KY285" s="17"/>
      <c r="KZ285" s="17"/>
      <c r="LA285" s="17"/>
      <c r="LB285" s="17"/>
      <c r="LC285" s="17"/>
      <c r="LD285" s="17"/>
      <c r="LE285" s="17"/>
      <c r="LF285" s="17"/>
      <c r="LG285" s="17"/>
      <c r="LH285" s="17"/>
      <c r="LI285" s="17"/>
      <c r="LJ285" s="17"/>
      <c r="LK285" s="17"/>
      <c r="LL285" s="17"/>
      <c r="LM285" s="17"/>
      <c r="LN285" s="17"/>
      <c r="LO285" s="17"/>
      <c r="LP285" s="17"/>
      <c r="LQ285" s="17"/>
      <c r="LR285" s="17"/>
      <c r="LS285" s="17"/>
      <c r="LT285" s="17"/>
      <c r="LU285" s="17"/>
      <c r="LV285" s="17"/>
      <c r="LW285" s="17"/>
      <c r="LX285" s="17"/>
      <c r="LY285" s="17"/>
      <c r="LZ285" s="17"/>
      <c r="MA285" s="17"/>
      <c r="MB285" s="17"/>
      <c r="MC285" s="17"/>
      <c r="MD285" s="17"/>
      <c r="ME285" s="17"/>
      <c r="MF285" s="17"/>
      <c r="MG285" s="17"/>
      <c r="MH285" s="17"/>
      <c r="MI285" s="17"/>
      <c r="MJ285" s="17"/>
      <c r="MK285" s="17"/>
      <c r="ML285" s="17"/>
      <c r="MM285" s="17"/>
      <c r="MN285" s="17"/>
      <c r="MO285" s="17"/>
      <c r="MP285" s="17"/>
      <c r="MQ285" s="17"/>
      <c r="MR285" s="17"/>
      <c r="MS285" s="17"/>
      <c r="MT285" s="17"/>
      <c r="MU285" s="17"/>
      <c r="MV285" s="17"/>
      <c r="MW285" s="17"/>
      <c r="MX285" s="17"/>
      <c r="MY285" s="17"/>
      <c r="MZ285" s="17"/>
      <c r="NA285" s="17"/>
      <c r="NB285" s="17"/>
      <c r="NC285" s="17"/>
      <c r="ND285" s="17"/>
      <c r="NE285" s="17"/>
      <c r="NF285" s="17"/>
      <c r="NG285" s="17"/>
      <c r="NH285" s="17"/>
      <c r="NI285" s="17"/>
      <c r="NJ285" s="17"/>
      <c r="NK285" s="17"/>
      <c r="NL285" s="17"/>
      <c r="NM285" s="17"/>
      <c r="NN285" s="17"/>
      <c r="NO285" s="17"/>
      <c r="NP285" s="17"/>
      <c r="NQ285" s="17"/>
      <c r="NR285" s="17"/>
      <c r="NS285" s="17"/>
      <c r="NT285" s="17"/>
      <c r="NU285" s="17"/>
      <c r="NV285" s="17"/>
      <c r="NW285" s="17"/>
      <c r="NX285" s="17"/>
      <c r="NY285" s="17"/>
      <c r="NZ285" s="17"/>
      <c r="OA285" s="17"/>
      <c r="OB285" s="17"/>
      <c r="OC285" s="17"/>
      <c r="OD285" s="17"/>
      <c r="OE285" s="17"/>
      <c r="OF285" s="17"/>
      <c r="OG285" s="17"/>
      <c r="OH285" s="17"/>
      <c r="OI285" s="17"/>
      <c r="OJ285" s="17"/>
      <c r="OK285" s="17"/>
      <c r="OL285" s="17"/>
      <c r="OM285" s="17"/>
      <c r="ON285" s="17"/>
      <c r="OO285" s="17"/>
      <c r="OP285" s="17"/>
      <c r="OQ285" s="17"/>
      <c r="OR285" s="17"/>
      <c r="OS285" s="17"/>
      <c r="OT285" s="17"/>
      <c r="OU285" s="17"/>
      <c r="OV285" s="17"/>
      <c r="OW285" s="17"/>
      <c r="OX285" s="17"/>
      <c r="OY285" s="17"/>
      <c r="OZ285" s="17"/>
      <c r="PA285" s="17"/>
      <c r="PB285" s="17"/>
      <c r="PC285" s="17"/>
      <c r="PD285" s="17"/>
      <c r="PE285" s="17"/>
      <c r="PF285" s="17"/>
      <c r="PG285" s="17"/>
      <c r="PH285" s="17"/>
      <c r="PI285" s="17"/>
      <c r="PJ285" s="17"/>
      <c r="PK285" s="17"/>
      <c r="PL285" s="17"/>
      <c r="PM285" s="17"/>
      <c r="PN285" s="17"/>
      <c r="PO285" s="17"/>
      <c r="PP285" s="17"/>
      <c r="PQ285" s="17"/>
      <c r="PR285" s="17"/>
      <c r="PS285" s="17"/>
      <c r="PT285" s="17"/>
      <c r="PU285" s="17"/>
      <c r="PV285" s="17"/>
      <c r="PW285" s="17"/>
      <c r="PX285" s="28"/>
    </row>
    <row r="286" spans="1:440" s="8" customFormat="1" ht="93.75" customHeight="1">
      <c r="A286" s="56">
        <v>279</v>
      </c>
      <c r="B286" s="154" t="s">
        <v>17</v>
      </c>
      <c r="C286" s="193" t="s">
        <v>1223</v>
      </c>
      <c r="D286" s="187" t="str">
        <f t="shared" si="8"/>
        <v>2012</v>
      </c>
      <c r="E286" s="77" t="s">
        <v>1224</v>
      </c>
      <c r="F286" s="77" t="s">
        <v>1225</v>
      </c>
      <c r="G286" s="77" t="s">
        <v>46</v>
      </c>
      <c r="H286" s="118" t="s">
        <v>1226</v>
      </c>
      <c r="I286" s="56" t="s">
        <v>22</v>
      </c>
      <c r="J286" s="75" t="s">
        <v>1227</v>
      </c>
      <c r="K286" s="208" t="s">
        <v>1228</v>
      </c>
      <c r="L286" s="77" t="s">
        <v>1229</v>
      </c>
      <c r="M286" s="118"/>
      <c r="N286" s="56" t="s">
        <v>25</v>
      </c>
      <c r="FY286" s="15"/>
      <c r="FZ286" s="11"/>
      <c r="GA286" s="11"/>
      <c r="GB286" s="11"/>
      <c r="GC286" s="11"/>
      <c r="GD286" s="11"/>
      <c r="GE286" s="11"/>
      <c r="GF286" s="11"/>
      <c r="GG286" s="11"/>
      <c r="GH286" s="11"/>
      <c r="GI286" s="11"/>
      <c r="GJ286" s="11"/>
      <c r="GK286" s="11"/>
      <c r="GL286" s="11"/>
      <c r="GM286" s="11"/>
      <c r="GN286" s="11"/>
      <c r="GO286" s="11"/>
      <c r="GP286" s="11"/>
      <c r="GQ286" s="11"/>
      <c r="GR286" s="11"/>
      <c r="GS286" s="11"/>
      <c r="GT286" s="11"/>
      <c r="GU286" s="11"/>
      <c r="GV286" s="11"/>
      <c r="GW286" s="11"/>
      <c r="GX286" s="11"/>
      <c r="GY286" s="11"/>
      <c r="GZ286" s="11"/>
      <c r="HA286" s="11"/>
      <c r="HB286" s="11"/>
      <c r="HC286" s="11"/>
      <c r="HD286" s="11"/>
      <c r="HE286" s="17"/>
      <c r="HF286" s="17"/>
      <c r="HG286" s="17"/>
      <c r="HH286" s="27"/>
      <c r="HI286" s="27"/>
      <c r="HJ286" s="27"/>
      <c r="HK286" s="27"/>
      <c r="HL286" s="27"/>
      <c r="HM286" s="27"/>
      <c r="HN286" s="27"/>
      <c r="HO286" s="27"/>
      <c r="HP286" s="27"/>
      <c r="HQ286" s="27"/>
      <c r="HR286" s="27"/>
      <c r="HS286" s="27"/>
      <c r="HT286" s="27"/>
      <c r="HU286" s="27"/>
      <c r="HV286" s="27"/>
      <c r="HW286" s="27"/>
      <c r="HX286" s="27"/>
      <c r="HY286" s="27"/>
      <c r="HZ286" s="27"/>
      <c r="IA286" s="27"/>
      <c r="IB286" s="27"/>
      <c r="IC286" s="27"/>
      <c r="ID286" s="27"/>
      <c r="IE286" s="27"/>
      <c r="IF286" s="27"/>
      <c r="IG286" s="27"/>
      <c r="IH286" s="27"/>
      <c r="II286" s="27"/>
      <c r="IJ286" s="27"/>
      <c r="IK286" s="27"/>
      <c r="IL286" s="27"/>
      <c r="IM286" s="27"/>
      <c r="IN286" s="27"/>
      <c r="IO286" s="27"/>
      <c r="IP286" s="27"/>
      <c r="IQ286" s="27"/>
      <c r="IR286" s="27"/>
      <c r="IS286" s="27"/>
      <c r="IT286" s="27"/>
      <c r="IU286" s="27"/>
      <c r="IV286" s="27"/>
      <c r="IW286" s="27"/>
      <c r="IX286" s="27"/>
      <c r="IY286" s="27"/>
      <c r="IZ286" s="27"/>
      <c r="JA286" s="27"/>
      <c r="JB286" s="27"/>
      <c r="JC286" s="27"/>
      <c r="JD286" s="27"/>
      <c r="JE286" s="27"/>
      <c r="JF286" s="27"/>
      <c r="JG286" s="27"/>
      <c r="JH286" s="27"/>
      <c r="JI286" s="27"/>
      <c r="JJ286" s="27"/>
      <c r="JK286" s="27"/>
      <c r="JL286" s="27"/>
      <c r="JM286" s="27"/>
      <c r="JN286" s="27"/>
      <c r="JO286" s="27"/>
      <c r="JP286" s="27"/>
      <c r="JQ286" s="27"/>
      <c r="JR286" s="27"/>
      <c r="JS286" s="27"/>
      <c r="JT286" s="27"/>
      <c r="JU286" s="27"/>
      <c r="JV286" s="27"/>
      <c r="JW286" s="27"/>
      <c r="JX286" s="27"/>
      <c r="JY286" s="27"/>
      <c r="JZ286" s="27"/>
      <c r="KA286" s="27"/>
      <c r="KB286" s="27"/>
      <c r="KC286" s="27"/>
      <c r="KD286" s="27"/>
      <c r="KE286" s="27"/>
      <c r="KF286" s="27"/>
      <c r="KG286" s="27"/>
      <c r="KH286" s="27"/>
      <c r="KI286" s="27"/>
      <c r="KJ286" s="27"/>
      <c r="KK286" s="27"/>
      <c r="KL286" s="27"/>
      <c r="KM286" s="27"/>
      <c r="KN286" s="27"/>
      <c r="KO286" s="27"/>
      <c r="KP286" s="27"/>
      <c r="KQ286" s="27"/>
      <c r="KR286" s="27"/>
      <c r="KS286" s="27"/>
      <c r="KT286" s="27"/>
      <c r="KU286" s="27"/>
      <c r="KV286" s="27"/>
      <c r="KW286" s="27"/>
      <c r="KX286" s="27"/>
      <c r="KY286" s="27"/>
      <c r="KZ286" s="27"/>
      <c r="LA286" s="27"/>
      <c r="LB286" s="27"/>
      <c r="LC286" s="27"/>
      <c r="LD286" s="27"/>
      <c r="LE286" s="27"/>
      <c r="LF286" s="27"/>
      <c r="LG286" s="27"/>
      <c r="LH286" s="27"/>
      <c r="LI286" s="27"/>
      <c r="LJ286" s="27"/>
      <c r="LK286" s="27"/>
      <c r="LL286" s="27"/>
      <c r="LM286" s="27"/>
      <c r="LN286" s="27"/>
      <c r="LO286" s="27"/>
      <c r="LP286" s="27"/>
      <c r="LQ286" s="27"/>
      <c r="LR286" s="27"/>
      <c r="LS286" s="27"/>
      <c r="LT286" s="27"/>
      <c r="LU286" s="27"/>
      <c r="LV286" s="27"/>
      <c r="LW286" s="27"/>
      <c r="LX286" s="27"/>
      <c r="LY286" s="27"/>
      <c r="LZ286" s="27"/>
      <c r="MA286" s="27"/>
      <c r="MB286" s="27"/>
      <c r="MC286" s="27"/>
      <c r="MD286" s="27"/>
      <c r="ME286" s="27"/>
      <c r="MF286" s="27"/>
      <c r="MG286" s="27"/>
      <c r="MH286" s="27"/>
      <c r="MI286" s="27"/>
      <c r="MJ286" s="27"/>
      <c r="MK286" s="27"/>
      <c r="ML286" s="27"/>
      <c r="MM286" s="27"/>
      <c r="MN286" s="27"/>
      <c r="MO286" s="27"/>
      <c r="MP286" s="27"/>
      <c r="MQ286" s="27"/>
      <c r="MR286" s="27"/>
      <c r="MS286" s="27"/>
      <c r="MT286" s="27"/>
      <c r="MU286" s="27"/>
      <c r="MV286" s="27"/>
      <c r="MW286" s="27"/>
      <c r="MX286" s="27"/>
      <c r="MY286" s="27"/>
      <c r="MZ286" s="27"/>
      <c r="NA286" s="27"/>
      <c r="NB286" s="27"/>
      <c r="NC286" s="27"/>
      <c r="ND286" s="27"/>
      <c r="NE286" s="27"/>
      <c r="NF286" s="27"/>
      <c r="NG286" s="27"/>
      <c r="NH286" s="27"/>
      <c r="NI286" s="27"/>
      <c r="NJ286" s="27"/>
      <c r="NK286" s="27"/>
      <c r="NL286" s="27"/>
      <c r="NM286" s="27"/>
      <c r="NN286" s="27"/>
      <c r="NO286" s="27"/>
      <c r="NP286" s="27"/>
      <c r="NQ286" s="27"/>
      <c r="NR286" s="27"/>
      <c r="NS286" s="27"/>
      <c r="NT286" s="27"/>
      <c r="NU286" s="27"/>
      <c r="NV286" s="27"/>
      <c r="NW286" s="27"/>
      <c r="NX286" s="27"/>
      <c r="NY286" s="27"/>
      <c r="NZ286" s="27"/>
      <c r="OA286" s="27"/>
      <c r="OB286" s="27"/>
      <c r="OC286" s="27"/>
      <c r="OD286" s="27"/>
      <c r="OE286" s="27"/>
      <c r="OF286" s="27"/>
      <c r="OG286" s="27"/>
      <c r="OH286" s="27"/>
      <c r="OI286" s="27"/>
      <c r="OJ286" s="27"/>
      <c r="OK286" s="27"/>
      <c r="OL286" s="27"/>
      <c r="OM286" s="27"/>
      <c r="ON286" s="27"/>
      <c r="OO286" s="27"/>
      <c r="OP286" s="27"/>
      <c r="OQ286" s="27"/>
      <c r="OR286" s="27"/>
      <c r="OS286" s="27"/>
      <c r="OT286" s="27"/>
      <c r="OU286" s="27"/>
      <c r="OV286" s="27"/>
      <c r="OW286" s="27"/>
      <c r="OX286" s="27"/>
      <c r="OY286" s="27"/>
      <c r="OZ286" s="27"/>
      <c r="PA286" s="27"/>
      <c r="PB286" s="27"/>
      <c r="PC286" s="27"/>
      <c r="PD286" s="27"/>
      <c r="PE286" s="27"/>
      <c r="PF286" s="27"/>
      <c r="PG286" s="27"/>
      <c r="PH286" s="27"/>
      <c r="PI286" s="27"/>
      <c r="PJ286" s="27"/>
      <c r="PK286" s="27"/>
      <c r="PL286" s="27"/>
      <c r="PM286" s="27"/>
      <c r="PN286" s="27"/>
      <c r="PO286" s="27"/>
      <c r="PP286" s="27"/>
      <c r="PQ286" s="27"/>
      <c r="PR286" s="27"/>
      <c r="PS286" s="27"/>
      <c r="PT286" s="27"/>
      <c r="PU286" s="27"/>
      <c r="PV286" s="27"/>
      <c r="PW286" s="27"/>
    </row>
    <row r="287" spans="1:440" ht="151.5" customHeight="1">
      <c r="A287" s="56">
        <v>280</v>
      </c>
      <c r="B287" s="154" t="s">
        <v>17</v>
      </c>
      <c r="C287" s="193" t="s">
        <v>1266</v>
      </c>
      <c r="D287" s="187" t="str">
        <f>RIGHT(C287,4)</f>
        <v>2013</v>
      </c>
      <c r="E287" s="57" t="s">
        <v>1267</v>
      </c>
      <c r="F287" s="94" t="s">
        <v>386</v>
      </c>
      <c r="G287" s="56" t="s">
        <v>46</v>
      </c>
      <c r="H287" s="57" t="s">
        <v>1268</v>
      </c>
      <c r="I287" s="56" t="s">
        <v>22</v>
      </c>
      <c r="J287" s="56" t="s">
        <v>1269</v>
      </c>
      <c r="K287" s="57" t="s">
        <v>1270</v>
      </c>
      <c r="L287" s="77" t="s">
        <v>1271</v>
      </c>
      <c r="M287" s="77"/>
      <c r="N287" s="56" t="s">
        <v>25</v>
      </c>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c r="AN287" s="21"/>
      <c r="AO287" s="21"/>
      <c r="AP287" s="21"/>
      <c r="AQ287" s="21"/>
      <c r="AR287" s="21"/>
      <c r="AS287" s="21"/>
      <c r="AT287" s="21"/>
      <c r="AU287" s="21"/>
      <c r="AV287" s="21"/>
      <c r="AW287" s="21"/>
      <c r="AX287" s="21"/>
      <c r="AY287" s="21"/>
      <c r="AZ287" s="21"/>
      <c r="BA287" s="21"/>
      <c r="BB287" s="21"/>
      <c r="BC287" s="21"/>
      <c r="BD287" s="21"/>
      <c r="BE287" s="21"/>
      <c r="BF287" s="21"/>
      <c r="BG287" s="21"/>
      <c r="BH287" s="21"/>
      <c r="BI287" s="21"/>
      <c r="BJ287" s="21"/>
      <c r="BK287" s="21"/>
      <c r="BL287" s="21"/>
      <c r="BM287" s="21"/>
      <c r="BN287" s="21"/>
      <c r="BO287" s="21"/>
      <c r="BP287" s="21"/>
      <c r="BQ287" s="21"/>
      <c r="BR287" s="21"/>
      <c r="BS287" s="21"/>
      <c r="BT287" s="21"/>
      <c r="BU287" s="21"/>
      <c r="BV287" s="21"/>
      <c r="BW287" s="21"/>
      <c r="BX287" s="21"/>
      <c r="BY287" s="21"/>
      <c r="BZ287" s="21"/>
      <c r="CA287" s="21"/>
      <c r="CB287" s="21"/>
      <c r="CC287" s="21"/>
      <c r="CD287" s="21"/>
      <c r="CE287" s="21"/>
      <c r="CF287" s="21"/>
      <c r="CG287" s="21"/>
      <c r="CH287" s="21"/>
      <c r="CI287" s="21"/>
      <c r="CJ287" s="21"/>
      <c r="CK287" s="21"/>
      <c r="CL287" s="21"/>
      <c r="CM287" s="21"/>
      <c r="CN287" s="21"/>
      <c r="CO287" s="21"/>
      <c r="CP287" s="21"/>
      <c r="CQ287" s="21"/>
      <c r="CR287" s="21"/>
      <c r="CS287" s="21"/>
      <c r="CT287" s="21"/>
      <c r="CU287" s="21"/>
      <c r="CV287" s="21"/>
      <c r="CW287" s="21"/>
      <c r="CX287" s="21"/>
      <c r="CY287" s="21"/>
      <c r="CZ287" s="21"/>
      <c r="DA287" s="21"/>
      <c r="DB287" s="21"/>
      <c r="DC287" s="21"/>
      <c r="DD287" s="21"/>
      <c r="DE287" s="21"/>
      <c r="DF287" s="21"/>
      <c r="DG287" s="21"/>
      <c r="DH287" s="21"/>
      <c r="DI287" s="21"/>
      <c r="DJ287" s="21"/>
      <c r="DK287" s="21"/>
      <c r="DL287" s="21"/>
      <c r="DM287" s="21"/>
      <c r="DN287" s="21"/>
      <c r="DO287" s="21"/>
      <c r="DP287" s="21"/>
      <c r="DQ287" s="21"/>
      <c r="DR287" s="21"/>
      <c r="DS287" s="21"/>
      <c r="DT287" s="21"/>
      <c r="DU287" s="21"/>
      <c r="DV287" s="21"/>
      <c r="DW287" s="21"/>
      <c r="DX287" s="21"/>
      <c r="DY287" s="21"/>
      <c r="DZ287" s="21"/>
      <c r="EA287" s="21"/>
      <c r="EB287" s="21"/>
      <c r="EC287" s="21"/>
      <c r="ED287" s="21"/>
      <c r="EE287" s="21"/>
      <c r="EF287" s="21"/>
      <c r="EG287" s="21"/>
      <c r="EH287" s="21"/>
      <c r="EI287" s="21"/>
      <c r="EJ287" s="21"/>
      <c r="EK287" s="21"/>
      <c r="EL287" s="21"/>
      <c r="EM287" s="21"/>
      <c r="EN287" s="21"/>
      <c r="EO287" s="21"/>
      <c r="EP287" s="21"/>
      <c r="EQ287" s="21"/>
      <c r="ER287" s="21"/>
      <c r="ES287" s="21"/>
      <c r="ET287" s="21"/>
      <c r="EU287" s="21"/>
      <c r="EV287" s="21"/>
      <c r="EW287" s="21"/>
      <c r="EX287" s="21"/>
      <c r="EY287" s="21"/>
      <c r="EZ287" s="21"/>
      <c r="FA287" s="21"/>
      <c r="FB287" s="21"/>
      <c r="FC287" s="21"/>
      <c r="FD287" s="21"/>
      <c r="FE287" s="21"/>
      <c r="FF287" s="21"/>
      <c r="FG287" s="21"/>
      <c r="FH287" s="21"/>
      <c r="FI287" s="21"/>
      <c r="FJ287" s="21"/>
      <c r="FK287" s="21"/>
      <c r="FL287" s="21"/>
      <c r="FM287" s="21"/>
      <c r="FN287" s="21"/>
      <c r="FO287" s="21"/>
      <c r="FP287" s="21"/>
      <c r="FQ287" s="21"/>
      <c r="FR287" s="21"/>
      <c r="FS287" s="21"/>
      <c r="FT287" s="21"/>
      <c r="FU287" s="21"/>
      <c r="FV287" s="21"/>
      <c r="FW287" s="21"/>
      <c r="FX287" s="21"/>
      <c r="FY287" s="21"/>
      <c r="FZ287" s="11"/>
      <c r="GA287" s="11"/>
      <c r="GB287" s="11"/>
      <c r="GC287" s="11"/>
      <c r="GD287" s="11"/>
      <c r="GE287" s="11"/>
      <c r="GF287" s="11"/>
      <c r="GG287" s="11"/>
      <c r="GH287" s="11"/>
      <c r="GI287" s="11"/>
      <c r="GJ287" s="11"/>
      <c r="GK287" s="11"/>
      <c r="GL287" s="11"/>
      <c r="GM287" s="11"/>
      <c r="GN287" s="11"/>
      <c r="GO287" s="11"/>
      <c r="GP287" s="11"/>
      <c r="GQ287" s="11"/>
      <c r="GR287" s="11"/>
      <c r="GS287" s="11"/>
      <c r="GT287" s="11"/>
      <c r="GU287" s="11"/>
      <c r="GV287" s="11"/>
      <c r="GW287" s="11"/>
      <c r="GX287" s="22"/>
      <c r="GY287" s="22"/>
      <c r="GZ287" s="22"/>
      <c r="HA287" s="22"/>
      <c r="HB287" s="22"/>
      <c r="HC287" s="22"/>
      <c r="HD287" s="22"/>
      <c r="HE287" s="22"/>
      <c r="HF287" s="22"/>
      <c r="HG287" s="22"/>
    </row>
    <row r="288" spans="1:440" ht="162.75" customHeight="1">
      <c r="A288" s="56">
        <v>281</v>
      </c>
      <c r="B288" s="180" t="s">
        <v>42</v>
      </c>
      <c r="C288" s="193" t="s">
        <v>1260</v>
      </c>
      <c r="D288" s="186" t="str">
        <f>RIGHT(C288,4)</f>
        <v>2013</v>
      </c>
      <c r="E288" s="61" t="s">
        <v>1261</v>
      </c>
      <c r="F288" s="94" t="s">
        <v>386</v>
      </c>
      <c r="G288" s="61" t="s">
        <v>1262</v>
      </c>
      <c r="H288" s="61" t="s">
        <v>1263</v>
      </c>
      <c r="I288" s="59" t="s">
        <v>22</v>
      </c>
      <c r="J288" s="92" t="s">
        <v>1264</v>
      </c>
      <c r="K288" s="61" t="s">
        <v>1265</v>
      </c>
      <c r="L288" s="61" t="s">
        <v>1265</v>
      </c>
      <c r="M288" s="61"/>
      <c r="N288" s="56" t="s">
        <v>25</v>
      </c>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21"/>
      <c r="AQ288" s="21"/>
      <c r="AR288" s="21"/>
      <c r="AS288" s="21"/>
      <c r="AT288" s="21"/>
      <c r="AU288" s="21"/>
      <c r="AV288" s="21"/>
      <c r="AW288" s="21"/>
      <c r="AX288" s="21"/>
      <c r="AY288" s="21"/>
      <c r="AZ288" s="21"/>
      <c r="BA288" s="21"/>
      <c r="BB288" s="21"/>
      <c r="BC288" s="21"/>
      <c r="BD288" s="21"/>
      <c r="BE288" s="21"/>
      <c r="BF288" s="21"/>
      <c r="BG288" s="21"/>
      <c r="BH288" s="21"/>
      <c r="BI288" s="21"/>
      <c r="BJ288" s="21"/>
      <c r="BK288" s="21"/>
      <c r="BL288" s="21"/>
      <c r="BM288" s="21"/>
      <c r="BN288" s="21"/>
      <c r="BO288" s="21"/>
      <c r="BP288" s="21"/>
      <c r="BQ288" s="21"/>
      <c r="BR288" s="21"/>
      <c r="BS288" s="21"/>
      <c r="BT288" s="21"/>
      <c r="BU288" s="21"/>
      <c r="BV288" s="21"/>
      <c r="BW288" s="21"/>
      <c r="BX288" s="21"/>
      <c r="BY288" s="21"/>
      <c r="BZ288" s="21"/>
      <c r="CA288" s="21"/>
      <c r="CB288" s="21"/>
      <c r="CC288" s="21"/>
      <c r="CD288" s="21"/>
      <c r="CE288" s="21"/>
      <c r="CF288" s="21"/>
      <c r="CG288" s="21"/>
      <c r="CH288" s="21"/>
      <c r="CI288" s="21"/>
      <c r="CJ288" s="21"/>
      <c r="CK288" s="21"/>
      <c r="CL288" s="21"/>
      <c r="CM288" s="21"/>
      <c r="CN288" s="21"/>
      <c r="CO288" s="21"/>
      <c r="CP288" s="21"/>
      <c r="CQ288" s="21"/>
      <c r="CR288" s="21"/>
      <c r="CS288" s="21"/>
      <c r="CT288" s="21"/>
      <c r="CU288" s="21"/>
      <c r="CV288" s="21"/>
      <c r="CW288" s="21"/>
      <c r="CX288" s="21"/>
      <c r="CY288" s="21"/>
      <c r="CZ288" s="21"/>
      <c r="DA288" s="21"/>
      <c r="DB288" s="21"/>
      <c r="DC288" s="21"/>
      <c r="DD288" s="21"/>
      <c r="DE288" s="21"/>
      <c r="DF288" s="21"/>
      <c r="DG288" s="21"/>
      <c r="DH288" s="21"/>
      <c r="DI288" s="21"/>
      <c r="DJ288" s="21"/>
      <c r="DK288" s="21"/>
      <c r="DL288" s="21"/>
      <c r="DM288" s="21"/>
      <c r="DN288" s="21"/>
      <c r="DO288" s="21"/>
      <c r="DP288" s="21"/>
      <c r="DQ288" s="21"/>
      <c r="DR288" s="21"/>
      <c r="DS288" s="21"/>
      <c r="DT288" s="21"/>
      <c r="DU288" s="21"/>
      <c r="DV288" s="21"/>
      <c r="DW288" s="21"/>
      <c r="DX288" s="21"/>
      <c r="DY288" s="21"/>
      <c r="DZ288" s="21"/>
      <c r="EA288" s="21"/>
      <c r="EB288" s="21"/>
      <c r="EC288" s="21"/>
      <c r="ED288" s="21"/>
      <c r="EE288" s="21"/>
      <c r="EF288" s="21"/>
      <c r="EG288" s="21"/>
      <c r="EH288" s="21"/>
      <c r="EI288" s="21"/>
      <c r="EJ288" s="21"/>
      <c r="EK288" s="21"/>
      <c r="EL288" s="21"/>
      <c r="EM288" s="21"/>
      <c r="EN288" s="21"/>
      <c r="EO288" s="21"/>
      <c r="EP288" s="21"/>
      <c r="EQ288" s="21"/>
      <c r="ER288" s="21"/>
      <c r="ES288" s="21"/>
      <c r="ET288" s="21"/>
      <c r="EU288" s="21"/>
      <c r="EV288" s="21"/>
      <c r="EW288" s="21"/>
      <c r="EX288" s="21"/>
      <c r="EY288" s="21"/>
      <c r="EZ288" s="21"/>
      <c r="FA288" s="21"/>
      <c r="FB288" s="21"/>
      <c r="FC288" s="21"/>
      <c r="FD288" s="21"/>
      <c r="FE288" s="21"/>
      <c r="FF288" s="21"/>
      <c r="FG288" s="21"/>
      <c r="FH288" s="21"/>
      <c r="FI288" s="21"/>
      <c r="FJ288" s="21"/>
      <c r="FK288" s="21"/>
      <c r="FL288" s="21"/>
      <c r="FM288" s="21"/>
      <c r="FN288" s="21"/>
      <c r="FO288" s="21"/>
      <c r="FP288" s="21"/>
      <c r="FQ288" s="21"/>
      <c r="FR288" s="21"/>
      <c r="FS288" s="21"/>
      <c r="FT288" s="21"/>
      <c r="FU288" s="21"/>
      <c r="FV288" s="21"/>
      <c r="FW288" s="21"/>
      <c r="FX288" s="21"/>
      <c r="FY288" s="21"/>
      <c r="FZ288" s="11"/>
      <c r="GA288" s="11"/>
      <c r="GB288" s="11"/>
      <c r="GC288" s="11"/>
      <c r="GD288" s="11"/>
      <c r="GE288" s="11"/>
      <c r="GF288" s="11"/>
      <c r="GG288" s="11"/>
      <c r="GH288" s="11"/>
      <c r="GI288" s="11"/>
      <c r="GJ288" s="11"/>
      <c r="GK288" s="11"/>
      <c r="GL288" s="11"/>
      <c r="GM288" s="11"/>
      <c r="GN288" s="11"/>
      <c r="GO288" s="11"/>
      <c r="GP288" s="11"/>
      <c r="GQ288" s="11"/>
      <c r="GR288" s="11"/>
      <c r="GS288" s="11"/>
      <c r="GT288" s="11"/>
      <c r="GU288" s="11"/>
      <c r="GV288" s="11"/>
      <c r="GW288" s="22"/>
      <c r="GX288" s="22"/>
      <c r="GY288" s="22"/>
      <c r="GZ288" s="22"/>
      <c r="HA288" s="22"/>
      <c r="HB288" s="22"/>
      <c r="HC288" s="22"/>
      <c r="HD288" s="22"/>
      <c r="HE288" s="22"/>
      <c r="HF288" s="22"/>
      <c r="HG288" s="22"/>
    </row>
    <row r="289" spans="1:439" s="1" customFormat="1" ht="28.5">
      <c r="A289" s="56">
        <v>282</v>
      </c>
      <c r="B289" s="180" t="s">
        <v>42</v>
      </c>
      <c r="C289" s="193" t="s">
        <v>1308</v>
      </c>
      <c r="D289" s="186">
        <v>2013</v>
      </c>
      <c r="E289" s="60" t="s">
        <v>1309</v>
      </c>
      <c r="F289" s="94" t="s">
        <v>386</v>
      </c>
      <c r="G289" s="59" t="s">
        <v>46</v>
      </c>
      <c r="H289" s="60" t="s">
        <v>1310</v>
      </c>
      <c r="I289" s="59" t="s">
        <v>22</v>
      </c>
      <c r="J289" s="60" t="s">
        <v>1227</v>
      </c>
      <c r="K289" s="60" t="s">
        <v>1311</v>
      </c>
      <c r="L289" s="61" t="s">
        <v>1312</v>
      </c>
      <c r="M289" s="61"/>
      <c r="N289" s="85" t="s">
        <v>25</v>
      </c>
    </row>
    <row r="290" spans="1:439" s="1" customFormat="1" ht="110.25" customHeight="1">
      <c r="A290" s="56">
        <v>283</v>
      </c>
      <c r="B290" s="180" t="s">
        <v>69</v>
      </c>
      <c r="C290" s="59" t="s">
        <v>1278</v>
      </c>
      <c r="D290" s="191">
        <v>2013</v>
      </c>
      <c r="E290" s="70" t="s">
        <v>1279</v>
      </c>
      <c r="F290" s="94" t="s">
        <v>386</v>
      </c>
      <c r="G290" s="77" t="s">
        <v>1280</v>
      </c>
      <c r="H290" s="80" t="s">
        <v>1281</v>
      </c>
      <c r="I290" s="65" t="s">
        <v>22</v>
      </c>
      <c r="J290" s="80" t="s">
        <v>2482</v>
      </c>
      <c r="K290" s="80" t="s">
        <v>1282</v>
      </c>
      <c r="L290" s="80" t="s">
        <v>1105</v>
      </c>
      <c r="M290" s="57"/>
      <c r="N290" s="56" t="s">
        <v>25</v>
      </c>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row>
    <row r="291" spans="1:439" s="1" customFormat="1" ht="117" customHeight="1">
      <c r="A291" s="56">
        <v>284</v>
      </c>
      <c r="B291" s="180" t="s">
        <v>69</v>
      </c>
      <c r="C291" s="193" t="s">
        <v>1278</v>
      </c>
      <c r="D291" s="191">
        <v>2013</v>
      </c>
      <c r="E291" s="70" t="s">
        <v>1279</v>
      </c>
      <c r="F291" s="94" t="s">
        <v>386</v>
      </c>
      <c r="G291" s="77" t="s">
        <v>1283</v>
      </c>
      <c r="H291" s="80" t="s">
        <v>1284</v>
      </c>
      <c r="I291" s="65" t="s">
        <v>22</v>
      </c>
      <c r="J291" s="80" t="s">
        <v>2461</v>
      </c>
      <c r="K291" s="80" t="s">
        <v>1282</v>
      </c>
      <c r="L291" s="80" t="s">
        <v>1105</v>
      </c>
      <c r="M291" s="95"/>
      <c r="N291" s="56" t="s">
        <v>25</v>
      </c>
      <c r="GH291" s="11"/>
      <c r="GI291" s="11"/>
      <c r="GJ291" s="11"/>
      <c r="GK291" s="11"/>
      <c r="GL291" s="11"/>
      <c r="GM291" s="11"/>
      <c r="GN291" s="11"/>
      <c r="GO291" s="11"/>
      <c r="GP291" s="11"/>
      <c r="GQ291" s="11"/>
      <c r="GR291" s="11"/>
      <c r="GS291" s="11"/>
      <c r="GT291" s="11"/>
      <c r="GU291" s="11"/>
      <c r="GV291" s="11"/>
      <c r="GW291" s="11"/>
    </row>
    <row r="292" spans="1:439" s="8" customFormat="1" ht="90" customHeight="1">
      <c r="A292" s="56">
        <v>285</v>
      </c>
      <c r="B292" s="154" t="s">
        <v>17</v>
      </c>
      <c r="C292" s="193" t="s">
        <v>2234</v>
      </c>
      <c r="D292" s="186">
        <v>2013</v>
      </c>
      <c r="E292" s="60" t="s">
        <v>2192</v>
      </c>
      <c r="F292" s="60" t="s">
        <v>1231</v>
      </c>
      <c r="G292" s="59" t="s">
        <v>46</v>
      </c>
      <c r="H292" s="60" t="s">
        <v>2193</v>
      </c>
      <c r="I292" s="59" t="s">
        <v>22</v>
      </c>
      <c r="J292" s="57" t="s">
        <v>2438</v>
      </c>
      <c r="K292" s="57" t="s">
        <v>102</v>
      </c>
      <c r="L292" s="64" t="s">
        <v>941</v>
      </c>
      <c r="M292" s="61" t="s">
        <v>2194</v>
      </c>
      <c r="N292" s="56" t="s">
        <v>25</v>
      </c>
      <c r="FY292" s="15"/>
      <c r="FZ292" s="11"/>
      <c r="GA292" s="11"/>
      <c r="GB292" s="11"/>
      <c r="GC292" s="11"/>
      <c r="GD292" s="11"/>
      <c r="GE292" s="11"/>
      <c r="GF292" s="11"/>
      <c r="GG292" s="11"/>
      <c r="GH292" s="11"/>
      <c r="GI292" s="11"/>
      <c r="GJ292" s="11"/>
      <c r="GK292" s="11"/>
      <c r="GL292" s="11"/>
      <c r="GM292" s="11"/>
      <c r="GN292" s="11"/>
      <c r="GO292" s="11"/>
      <c r="GP292" s="11"/>
      <c r="GQ292" s="11"/>
      <c r="GR292" s="11"/>
      <c r="GS292" s="11"/>
      <c r="GT292" s="11"/>
      <c r="GU292" s="11"/>
      <c r="GV292" s="11"/>
      <c r="GW292" s="11"/>
      <c r="GX292" s="11"/>
      <c r="GY292" s="11"/>
      <c r="GZ292" s="11"/>
      <c r="HA292" s="11"/>
      <c r="HB292" s="11"/>
      <c r="HC292" s="11"/>
      <c r="HD292" s="11"/>
      <c r="HE292" s="17"/>
      <c r="HF292" s="17"/>
      <c r="HG292" s="17"/>
      <c r="HH292" s="27"/>
      <c r="HI292" s="27"/>
      <c r="HJ292" s="27"/>
      <c r="HK292" s="27"/>
      <c r="HL292" s="27"/>
      <c r="HM292" s="27"/>
      <c r="HN292" s="27"/>
      <c r="HO292" s="27"/>
      <c r="HP292" s="27"/>
      <c r="HQ292" s="27"/>
      <c r="HR292" s="27"/>
      <c r="HS292" s="27"/>
      <c r="HT292" s="27"/>
      <c r="HU292" s="27"/>
      <c r="HV292" s="27"/>
      <c r="HW292" s="27"/>
      <c r="HX292" s="27"/>
      <c r="HY292" s="27"/>
      <c r="HZ292" s="27"/>
      <c r="IA292" s="27"/>
      <c r="IB292" s="27"/>
      <c r="IC292" s="27"/>
      <c r="ID292" s="27"/>
      <c r="IE292" s="27"/>
      <c r="IF292" s="27"/>
      <c r="IG292" s="27"/>
      <c r="IH292" s="27"/>
      <c r="II292" s="27"/>
      <c r="IJ292" s="27"/>
      <c r="IK292" s="27"/>
      <c r="IL292" s="27"/>
      <c r="IM292" s="27"/>
      <c r="IN292" s="27"/>
      <c r="IO292" s="27"/>
      <c r="IP292" s="27"/>
      <c r="IQ292" s="27"/>
      <c r="IR292" s="27"/>
      <c r="IS292" s="27"/>
      <c r="IT292" s="27"/>
      <c r="IU292" s="27"/>
      <c r="IV292" s="27"/>
      <c r="IW292" s="27"/>
      <c r="IX292" s="27"/>
      <c r="IY292" s="27"/>
      <c r="IZ292" s="27"/>
      <c r="JA292" s="27"/>
      <c r="JB292" s="27"/>
      <c r="JC292" s="27"/>
      <c r="JD292" s="27"/>
      <c r="JE292" s="27"/>
      <c r="JF292" s="27"/>
      <c r="JG292" s="27"/>
      <c r="JH292" s="27"/>
      <c r="JI292" s="27"/>
      <c r="JJ292" s="27"/>
      <c r="JK292" s="27"/>
      <c r="JL292" s="27"/>
      <c r="JM292" s="27"/>
      <c r="JN292" s="27"/>
      <c r="JO292" s="27"/>
      <c r="JP292" s="27"/>
      <c r="JQ292" s="27"/>
      <c r="JR292" s="27"/>
      <c r="JS292" s="27"/>
      <c r="JT292" s="27"/>
      <c r="JU292" s="27"/>
      <c r="JV292" s="27"/>
      <c r="JW292" s="27"/>
      <c r="JX292" s="27"/>
      <c r="JY292" s="27"/>
      <c r="JZ292" s="27"/>
      <c r="KA292" s="27"/>
      <c r="KB292" s="27"/>
      <c r="KC292" s="27"/>
      <c r="KD292" s="27"/>
      <c r="KE292" s="27"/>
      <c r="KF292" s="27"/>
      <c r="KG292" s="27"/>
      <c r="KH292" s="27"/>
      <c r="KI292" s="27"/>
      <c r="KJ292" s="27"/>
      <c r="KK292" s="27"/>
      <c r="KL292" s="27"/>
      <c r="KM292" s="27"/>
      <c r="KN292" s="27"/>
      <c r="KO292" s="27"/>
      <c r="KP292" s="27"/>
      <c r="KQ292" s="27"/>
      <c r="KR292" s="27"/>
      <c r="KS292" s="27"/>
      <c r="KT292" s="27"/>
      <c r="KU292" s="27"/>
      <c r="KV292" s="27"/>
      <c r="KW292" s="27"/>
      <c r="KX292" s="27"/>
      <c r="KY292" s="27"/>
      <c r="KZ292" s="27"/>
      <c r="LA292" s="27"/>
      <c r="LB292" s="27"/>
      <c r="LC292" s="27"/>
      <c r="LD292" s="27"/>
      <c r="LE292" s="27"/>
      <c r="LF292" s="27"/>
      <c r="LG292" s="27"/>
      <c r="LH292" s="27"/>
      <c r="LI292" s="27"/>
      <c r="LJ292" s="27"/>
      <c r="LK292" s="27"/>
      <c r="LL292" s="27"/>
      <c r="LM292" s="27"/>
      <c r="LN292" s="27"/>
      <c r="LO292" s="27"/>
      <c r="LP292" s="27"/>
      <c r="LQ292" s="27"/>
      <c r="LR292" s="27"/>
      <c r="LS292" s="27"/>
      <c r="LT292" s="27"/>
      <c r="LU292" s="27"/>
      <c r="LV292" s="27"/>
      <c r="LW292" s="27"/>
      <c r="LX292" s="27"/>
      <c r="LY292" s="27"/>
      <c r="LZ292" s="27"/>
      <c r="MA292" s="27"/>
      <c r="MB292" s="27"/>
      <c r="MC292" s="27"/>
      <c r="MD292" s="27"/>
      <c r="ME292" s="27"/>
      <c r="MF292" s="27"/>
      <c r="MG292" s="27"/>
      <c r="MH292" s="27"/>
      <c r="MI292" s="27"/>
      <c r="MJ292" s="27"/>
      <c r="MK292" s="27"/>
      <c r="ML292" s="27"/>
      <c r="MM292" s="27"/>
      <c r="MN292" s="27"/>
      <c r="MO292" s="27"/>
      <c r="MP292" s="27"/>
      <c r="MQ292" s="27"/>
      <c r="MR292" s="27"/>
      <c r="MS292" s="27"/>
      <c r="MT292" s="27"/>
      <c r="MU292" s="27"/>
      <c r="MV292" s="27"/>
      <c r="MW292" s="27"/>
      <c r="MX292" s="27"/>
      <c r="MY292" s="27"/>
      <c r="MZ292" s="27"/>
      <c r="NA292" s="27"/>
      <c r="NB292" s="27"/>
      <c r="NC292" s="27"/>
      <c r="ND292" s="27"/>
      <c r="NE292" s="27"/>
      <c r="NF292" s="27"/>
      <c r="NG292" s="27"/>
      <c r="NH292" s="27"/>
      <c r="NI292" s="27"/>
      <c r="NJ292" s="27"/>
      <c r="NK292" s="27"/>
      <c r="NL292" s="27"/>
      <c r="NM292" s="27"/>
      <c r="NN292" s="27"/>
      <c r="NO292" s="27"/>
      <c r="NP292" s="27"/>
      <c r="NQ292" s="27"/>
      <c r="NR292" s="27"/>
      <c r="NS292" s="27"/>
      <c r="NT292" s="27"/>
      <c r="NU292" s="27"/>
      <c r="NV292" s="27"/>
      <c r="NW292" s="27"/>
      <c r="NX292" s="27"/>
      <c r="NY292" s="27"/>
      <c r="NZ292" s="27"/>
      <c r="OA292" s="27"/>
      <c r="OB292" s="27"/>
      <c r="OC292" s="27"/>
      <c r="OD292" s="27"/>
      <c r="OE292" s="27"/>
      <c r="OF292" s="27"/>
      <c r="OG292" s="27"/>
      <c r="OH292" s="27"/>
      <c r="OI292" s="27"/>
      <c r="OJ292" s="27"/>
      <c r="OK292" s="27"/>
      <c r="OL292" s="27"/>
      <c r="OM292" s="27"/>
      <c r="ON292" s="27"/>
      <c r="OO292" s="27"/>
      <c r="OP292" s="27"/>
      <c r="OQ292" s="27"/>
      <c r="OR292" s="27"/>
      <c r="OS292" s="27"/>
      <c r="OT292" s="27"/>
      <c r="OU292" s="27"/>
      <c r="OV292" s="27"/>
      <c r="OW292" s="27"/>
      <c r="OX292" s="27"/>
      <c r="OY292" s="27"/>
      <c r="OZ292" s="27"/>
      <c r="PA292" s="27"/>
      <c r="PB292" s="27"/>
      <c r="PC292" s="27"/>
      <c r="PD292" s="27"/>
      <c r="PE292" s="27"/>
      <c r="PF292" s="27"/>
      <c r="PG292" s="27"/>
      <c r="PH292" s="27"/>
      <c r="PI292" s="27"/>
      <c r="PJ292" s="27"/>
      <c r="PK292" s="27"/>
      <c r="PL292" s="27"/>
      <c r="PM292" s="27"/>
      <c r="PN292" s="27"/>
      <c r="PO292" s="27"/>
      <c r="PP292" s="27"/>
      <c r="PQ292" s="27"/>
      <c r="PR292" s="27"/>
      <c r="PS292" s="27"/>
      <c r="PT292" s="27"/>
      <c r="PU292" s="27"/>
      <c r="PV292" s="27"/>
      <c r="PW292" s="27"/>
    </row>
    <row r="293" spans="1:439" ht="117" customHeight="1">
      <c r="A293" s="56">
        <v>286</v>
      </c>
      <c r="B293" s="180" t="s">
        <v>42</v>
      </c>
      <c r="C293" s="193" t="s">
        <v>2233</v>
      </c>
      <c r="D293" s="186">
        <v>2013</v>
      </c>
      <c r="E293" s="60" t="s">
        <v>1272</v>
      </c>
      <c r="F293" s="60" t="s">
        <v>393</v>
      </c>
      <c r="G293" s="60" t="s">
        <v>1273</v>
      </c>
      <c r="H293" s="60" t="s">
        <v>1274</v>
      </c>
      <c r="I293" s="59" t="s">
        <v>22</v>
      </c>
      <c r="J293" s="86" t="s">
        <v>66</v>
      </c>
      <c r="K293" s="60" t="s">
        <v>1275</v>
      </c>
      <c r="L293" s="60" t="s">
        <v>1276</v>
      </c>
      <c r="M293" s="60" t="s">
        <v>1277</v>
      </c>
      <c r="N293" s="56" t="s">
        <v>210</v>
      </c>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21"/>
      <c r="AQ293" s="21"/>
      <c r="AR293" s="21"/>
      <c r="AS293" s="21"/>
      <c r="AT293" s="21"/>
      <c r="AU293" s="21"/>
      <c r="AV293" s="21"/>
      <c r="AW293" s="21"/>
      <c r="AX293" s="21"/>
      <c r="AY293" s="21"/>
      <c r="AZ293" s="21"/>
      <c r="BA293" s="21"/>
      <c r="BB293" s="21"/>
      <c r="BC293" s="21"/>
      <c r="BD293" s="21"/>
      <c r="BE293" s="21"/>
      <c r="BF293" s="21"/>
      <c r="BG293" s="21"/>
      <c r="BH293" s="21"/>
      <c r="BI293" s="21"/>
      <c r="BJ293" s="21"/>
      <c r="BK293" s="21"/>
      <c r="BL293" s="21"/>
      <c r="BM293" s="21"/>
      <c r="BN293" s="21"/>
      <c r="BO293" s="21"/>
      <c r="BP293" s="21"/>
      <c r="BQ293" s="21"/>
      <c r="BR293" s="21"/>
      <c r="BS293" s="21"/>
      <c r="BT293" s="21"/>
      <c r="BU293" s="21"/>
      <c r="BV293" s="21"/>
      <c r="BW293" s="21"/>
      <c r="BX293" s="21"/>
      <c r="BY293" s="21"/>
      <c r="BZ293" s="21"/>
      <c r="CA293" s="21"/>
      <c r="CB293" s="21"/>
      <c r="CC293" s="21"/>
      <c r="CD293" s="21"/>
      <c r="CE293" s="21"/>
      <c r="CF293" s="21"/>
      <c r="CG293" s="21"/>
      <c r="CH293" s="21"/>
      <c r="CI293" s="21"/>
      <c r="CJ293" s="21"/>
      <c r="CK293" s="21"/>
      <c r="CL293" s="21"/>
      <c r="CM293" s="21"/>
      <c r="CN293" s="21"/>
      <c r="CO293" s="21"/>
      <c r="CP293" s="21"/>
      <c r="CQ293" s="21"/>
      <c r="CR293" s="21"/>
      <c r="CS293" s="21"/>
      <c r="CT293" s="21"/>
      <c r="CU293" s="21"/>
      <c r="CV293" s="21"/>
      <c r="CW293" s="21"/>
      <c r="CX293" s="21"/>
      <c r="CY293" s="21"/>
      <c r="CZ293" s="21"/>
      <c r="DA293" s="21"/>
      <c r="DB293" s="21"/>
      <c r="DC293" s="21"/>
      <c r="DD293" s="21"/>
      <c r="DE293" s="21"/>
      <c r="DF293" s="21"/>
      <c r="DG293" s="21"/>
      <c r="DH293" s="21"/>
      <c r="DI293" s="21"/>
      <c r="DJ293" s="21"/>
      <c r="DK293" s="21"/>
      <c r="DL293" s="21"/>
      <c r="DM293" s="21"/>
      <c r="DN293" s="21"/>
      <c r="DO293" s="21"/>
      <c r="DP293" s="21"/>
      <c r="DQ293" s="21"/>
      <c r="DR293" s="21"/>
      <c r="DS293" s="21"/>
      <c r="DT293" s="21"/>
      <c r="DU293" s="21"/>
      <c r="DV293" s="21"/>
      <c r="DW293" s="21"/>
      <c r="DX293" s="21"/>
      <c r="DY293" s="21"/>
      <c r="DZ293" s="21"/>
      <c r="EA293" s="21"/>
      <c r="EB293" s="21"/>
      <c r="EC293" s="21"/>
      <c r="ED293" s="21"/>
      <c r="EE293" s="21"/>
      <c r="EF293" s="21"/>
      <c r="EG293" s="21"/>
      <c r="EH293" s="21"/>
      <c r="EI293" s="21"/>
      <c r="EJ293" s="21"/>
      <c r="EK293" s="21"/>
      <c r="EL293" s="21"/>
      <c r="EM293" s="21"/>
      <c r="EN293" s="21"/>
      <c r="EO293" s="21"/>
      <c r="EP293" s="21"/>
      <c r="EQ293" s="21"/>
      <c r="ER293" s="21"/>
      <c r="ES293" s="21"/>
      <c r="ET293" s="21"/>
      <c r="EU293" s="21"/>
      <c r="EV293" s="21"/>
      <c r="EW293" s="21"/>
      <c r="EX293" s="21"/>
      <c r="EY293" s="21"/>
      <c r="EZ293" s="21"/>
      <c r="FA293" s="21"/>
      <c r="FB293" s="21"/>
      <c r="FC293" s="21"/>
      <c r="FD293" s="21"/>
      <c r="FE293" s="21"/>
      <c r="FF293" s="21"/>
      <c r="FG293" s="21"/>
      <c r="FH293" s="21"/>
      <c r="FI293" s="21"/>
      <c r="FJ293" s="21"/>
      <c r="FK293" s="21"/>
      <c r="FL293" s="21"/>
      <c r="FM293" s="21"/>
      <c r="FN293" s="21"/>
      <c r="FO293" s="21"/>
      <c r="FP293" s="21"/>
      <c r="FQ293" s="21"/>
      <c r="FR293" s="21"/>
      <c r="FS293" s="21"/>
      <c r="FT293" s="21"/>
      <c r="FU293" s="21"/>
      <c r="FV293" s="21"/>
      <c r="FW293" s="21"/>
      <c r="FX293" s="21"/>
      <c r="FY293" s="21"/>
      <c r="FZ293" s="11"/>
      <c r="GA293" s="11"/>
      <c r="GB293" s="11"/>
      <c r="GC293" s="11"/>
      <c r="GD293" s="11"/>
      <c r="GE293" s="11"/>
      <c r="GF293" s="11"/>
      <c r="GG293" s="11"/>
      <c r="GH293" s="11"/>
      <c r="GI293" s="11"/>
      <c r="GJ293" s="11"/>
      <c r="GK293" s="11"/>
      <c r="GL293" s="11"/>
      <c r="GM293" s="11"/>
      <c r="GN293" s="11"/>
      <c r="GO293" s="11"/>
      <c r="GP293" s="11"/>
      <c r="GQ293" s="11"/>
      <c r="GR293" s="11"/>
      <c r="GS293" s="11"/>
      <c r="GT293" s="11"/>
      <c r="GU293" s="11"/>
      <c r="GV293" s="11"/>
      <c r="GW293" s="11"/>
      <c r="GX293" s="22"/>
      <c r="GY293" s="22"/>
      <c r="GZ293" s="22"/>
      <c r="HA293" s="22"/>
      <c r="HB293" s="22"/>
      <c r="HC293" s="22"/>
      <c r="HD293" s="22"/>
      <c r="HE293" s="22"/>
      <c r="HF293" s="22"/>
      <c r="HG293" s="22"/>
    </row>
    <row r="294" spans="1:439" s="1" customFormat="1" ht="131.25" customHeight="1">
      <c r="A294" s="56">
        <v>287</v>
      </c>
      <c r="B294" s="180" t="s">
        <v>42</v>
      </c>
      <c r="C294" s="193" t="s">
        <v>1285</v>
      </c>
      <c r="D294" s="186" t="str">
        <f>RIGHT(C294,4)</f>
        <v>2013</v>
      </c>
      <c r="E294" s="60" t="s">
        <v>1286</v>
      </c>
      <c r="F294" s="60" t="s">
        <v>1244</v>
      </c>
      <c r="G294" s="59" t="s">
        <v>46</v>
      </c>
      <c r="H294" s="60" t="s">
        <v>1287</v>
      </c>
      <c r="I294" s="59" t="s">
        <v>22</v>
      </c>
      <c r="J294" s="60" t="s">
        <v>2503</v>
      </c>
      <c r="K294" s="59" t="s">
        <v>1234</v>
      </c>
      <c r="L294" s="61" t="s">
        <v>681</v>
      </c>
      <c r="M294" s="61" t="s">
        <v>1289</v>
      </c>
      <c r="N294" s="56" t="s">
        <v>210</v>
      </c>
      <c r="GH294" s="11"/>
      <c r="GI294" s="11"/>
      <c r="GJ294" s="11"/>
      <c r="GK294" s="11"/>
      <c r="GL294" s="11"/>
      <c r="GM294" s="11"/>
      <c r="GN294" s="11"/>
      <c r="GO294" s="11"/>
      <c r="GP294" s="11"/>
      <c r="GQ294" s="11"/>
      <c r="GR294" s="11"/>
      <c r="GS294" s="11"/>
      <c r="GT294" s="11"/>
      <c r="GU294" s="11"/>
      <c r="GV294" s="11"/>
    </row>
    <row r="295" spans="1:439" s="1" customFormat="1" ht="213.75" customHeight="1">
      <c r="A295" s="56">
        <v>288</v>
      </c>
      <c r="B295" s="154" t="s">
        <v>17</v>
      </c>
      <c r="C295" s="193" t="s">
        <v>1294</v>
      </c>
      <c r="D295" s="187">
        <v>2013</v>
      </c>
      <c r="E295" s="64" t="s">
        <v>1295</v>
      </c>
      <c r="F295" s="64" t="s">
        <v>1296</v>
      </c>
      <c r="G295" s="64">
        <v>10.11</v>
      </c>
      <c r="H295" s="64" t="s">
        <v>1297</v>
      </c>
      <c r="I295" s="203" t="s">
        <v>615</v>
      </c>
      <c r="J295" s="57" t="s">
        <v>2438</v>
      </c>
      <c r="K295" s="57" t="s">
        <v>1155</v>
      </c>
      <c r="L295" s="57" t="s">
        <v>1156</v>
      </c>
      <c r="M295" s="57"/>
      <c r="N295" s="214" t="s">
        <v>25</v>
      </c>
    </row>
    <row r="296" spans="1:439" ht="150.75" customHeight="1">
      <c r="A296" s="56">
        <v>289</v>
      </c>
      <c r="B296" s="180" t="s">
        <v>42</v>
      </c>
      <c r="C296" s="193" t="s">
        <v>1253</v>
      </c>
      <c r="D296" s="186" t="str">
        <f>RIGHT(C296,4)</f>
        <v>2013</v>
      </c>
      <c r="E296" s="60" t="s">
        <v>1254</v>
      </c>
      <c r="F296" s="60" t="s">
        <v>318</v>
      </c>
      <c r="G296" s="59" t="s">
        <v>988</v>
      </c>
      <c r="H296" s="60" t="s">
        <v>1255</v>
      </c>
      <c r="I296" s="59" t="s">
        <v>22</v>
      </c>
      <c r="J296" s="60" t="s">
        <v>2504</v>
      </c>
      <c r="K296" s="60" t="s">
        <v>1257</v>
      </c>
      <c r="L296" s="61" t="s">
        <v>1258</v>
      </c>
      <c r="M296" s="61" t="s">
        <v>1259</v>
      </c>
      <c r="N296" s="56" t="s">
        <v>210</v>
      </c>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c r="AN296" s="21"/>
      <c r="AO296" s="21"/>
      <c r="AP296" s="21"/>
      <c r="AQ296" s="21"/>
      <c r="AR296" s="21"/>
      <c r="AS296" s="21"/>
      <c r="AT296" s="21"/>
      <c r="AU296" s="21"/>
      <c r="AV296" s="21"/>
      <c r="AW296" s="21"/>
      <c r="AX296" s="21"/>
      <c r="AY296" s="21"/>
      <c r="AZ296" s="21"/>
      <c r="BA296" s="21"/>
      <c r="BB296" s="21"/>
      <c r="BC296" s="21"/>
      <c r="BD296" s="21"/>
      <c r="BE296" s="21"/>
      <c r="BF296" s="21"/>
      <c r="BG296" s="21"/>
      <c r="BH296" s="21"/>
      <c r="BI296" s="21"/>
      <c r="BJ296" s="21"/>
      <c r="BK296" s="21"/>
      <c r="BL296" s="21"/>
      <c r="BM296" s="21"/>
      <c r="BN296" s="21"/>
      <c r="BO296" s="21"/>
      <c r="BP296" s="21"/>
      <c r="BQ296" s="21"/>
      <c r="BR296" s="21"/>
      <c r="BS296" s="21"/>
      <c r="BT296" s="21"/>
      <c r="BU296" s="21"/>
      <c r="BV296" s="21"/>
      <c r="BW296" s="21"/>
      <c r="BX296" s="21"/>
      <c r="BY296" s="21"/>
      <c r="BZ296" s="21"/>
      <c r="CA296" s="21"/>
      <c r="CB296" s="21"/>
      <c r="CC296" s="21"/>
      <c r="CD296" s="21"/>
      <c r="CE296" s="21"/>
      <c r="CF296" s="21"/>
      <c r="CG296" s="21"/>
      <c r="CH296" s="21"/>
      <c r="CI296" s="21"/>
      <c r="CJ296" s="21"/>
      <c r="CK296" s="21"/>
      <c r="CL296" s="21"/>
      <c r="CM296" s="21"/>
      <c r="CN296" s="21"/>
      <c r="CO296" s="21"/>
      <c r="CP296" s="21"/>
      <c r="CQ296" s="21"/>
      <c r="CR296" s="21"/>
      <c r="CS296" s="21"/>
      <c r="CT296" s="21"/>
      <c r="CU296" s="21"/>
      <c r="CV296" s="21"/>
      <c r="CW296" s="21"/>
      <c r="CX296" s="21"/>
      <c r="CY296" s="21"/>
      <c r="CZ296" s="21"/>
      <c r="DA296" s="21"/>
      <c r="DB296" s="21"/>
      <c r="DC296" s="21"/>
      <c r="DD296" s="21"/>
      <c r="DE296" s="21"/>
      <c r="DF296" s="21"/>
      <c r="DG296" s="21"/>
      <c r="DH296" s="21"/>
      <c r="DI296" s="21"/>
      <c r="DJ296" s="21"/>
      <c r="DK296" s="21"/>
      <c r="DL296" s="21"/>
      <c r="DM296" s="21"/>
      <c r="DN296" s="21"/>
      <c r="DO296" s="21"/>
      <c r="DP296" s="21"/>
      <c r="DQ296" s="21"/>
      <c r="DR296" s="21"/>
      <c r="DS296" s="21"/>
      <c r="DT296" s="21"/>
      <c r="DU296" s="21"/>
      <c r="DV296" s="21"/>
      <c r="DW296" s="21"/>
      <c r="DX296" s="21"/>
      <c r="DY296" s="21"/>
      <c r="DZ296" s="21"/>
      <c r="EA296" s="21"/>
      <c r="EB296" s="21"/>
      <c r="EC296" s="21"/>
      <c r="ED296" s="21"/>
      <c r="EE296" s="21"/>
      <c r="EF296" s="21"/>
      <c r="EG296" s="21"/>
      <c r="EH296" s="21"/>
      <c r="EI296" s="21"/>
      <c r="EJ296" s="21"/>
      <c r="EK296" s="21"/>
      <c r="EL296" s="21"/>
      <c r="EM296" s="21"/>
      <c r="EN296" s="21"/>
      <c r="EO296" s="21"/>
      <c r="EP296" s="21"/>
      <c r="EQ296" s="21"/>
      <c r="ER296" s="21"/>
      <c r="ES296" s="21"/>
      <c r="ET296" s="21"/>
      <c r="EU296" s="21"/>
      <c r="EV296" s="21"/>
      <c r="EW296" s="21"/>
      <c r="EX296" s="21"/>
      <c r="EY296" s="21"/>
      <c r="EZ296" s="21"/>
      <c r="FA296" s="21"/>
      <c r="FB296" s="21"/>
      <c r="FC296" s="21"/>
      <c r="FD296" s="21"/>
      <c r="FE296" s="21"/>
      <c r="FF296" s="21"/>
      <c r="FG296" s="21"/>
      <c r="FH296" s="21"/>
      <c r="FI296" s="21"/>
      <c r="FJ296" s="21"/>
      <c r="FK296" s="21"/>
      <c r="FL296" s="21"/>
      <c r="FM296" s="21"/>
      <c r="FN296" s="21"/>
      <c r="FO296" s="21"/>
      <c r="FP296" s="21"/>
      <c r="FQ296" s="21"/>
      <c r="FR296" s="21"/>
      <c r="FS296" s="21"/>
      <c r="FT296" s="21"/>
      <c r="FU296" s="21"/>
      <c r="FV296" s="21"/>
      <c r="FW296" s="21"/>
      <c r="FX296" s="21"/>
      <c r="FY296" s="21"/>
      <c r="FZ296" s="11"/>
      <c r="GA296" s="11"/>
      <c r="GB296" s="11"/>
      <c r="GC296" s="11"/>
      <c r="GD296" s="11"/>
      <c r="GE296" s="11"/>
      <c r="GF296" s="11"/>
      <c r="GG296" s="11"/>
      <c r="GH296" s="11"/>
      <c r="GI296" s="11"/>
      <c r="GJ296" s="11"/>
      <c r="GK296" s="11"/>
      <c r="GL296" s="11"/>
      <c r="GM296" s="11"/>
      <c r="GN296" s="11"/>
      <c r="GO296" s="11"/>
      <c r="GP296" s="11"/>
      <c r="GQ296" s="11"/>
      <c r="GR296" s="11"/>
      <c r="GS296" s="11"/>
      <c r="GT296" s="11"/>
      <c r="GU296" s="11"/>
      <c r="GV296" s="11"/>
      <c r="GW296" s="22"/>
      <c r="GX296" s="22"/>
      <c r="GY296" s="22"/>
      <c r="GZ296" s="22"/>
      <c r="HA296" s="22"/>
      <c r="HB296" s="22"/>
      <c r="HC296" s="22"/>
      <c r="HD296" s="22"/>
      <c r="HE296" s="22"/>
      <c r="HF296" s="22"/>
      <c r="HG296" s="22"/>
    </row>
    <row r="297" spans="1:439" s="8" customFormat="1" ht="76.5" customHeight="1">
      <c r="A297" s="56">
        <v>290</v>
      </c>
      <c r="B297" s="180" t="s">
        <v>69</v>
      </c>
      <c r="C297" s="59" t="s">
        <v>1248</v>
      </c>
      <c r="D297" s="187">
        <v>2013</v>
      </c>
      <c r="E297" s="77" t="s">
        <v>1249</v>
      </c>
      <c r="F297" s="77" t="s">
        <v>1250</v>
      </c>
      <c r="G297" s="118" t="s">
        <v>2088</v>
      </c>
      <c r="H297" s="77" t="s">
        <v>2089</v>
      </c>
      <c r="I297" s="56" t="s">
        <v>22</v>
      </c>
      <c r="J297" s="58" t="s">
        <v>86</v>
      </c>
      <c r="K297" s="77" t="s">
        <v>660</v>
      </c>
      <c r="L297" s="77" t="s">
        <v>1251</v>
      </c>
      <c r="M297" s="77"/>
      <c r="N297" s="56" t="s">
        <v>25</v>
      </c>
      <c r="FY297" s="15"/>
      <c r="FZ297" s="11"/>
      <c r="GA297" s="11"/>
      <c r="GB297" s="11"/>
      <c r="GC297" s="11"/>
      <c r="GD297" s="11"/>
      <c r="GE297" s="11"/>
      <c r="GF297" s="11"/>
      <c r="GG297" s="11"/>
      <c r="GH297" s="11"/>
      <c r="GI297" s="11"/>
      <c r="GJ297" s="11"/>
      <c r="GK297" s="11"/>
      <c r="GL297" s="11"/>
      <c r="GM297" s="11"/>
      <c r="GN297" s="11"/>
      <c r="GO297" s="11"/>
      <c r="GP297" s="11"/>
      <c r="GQ297" s="11"/>
      <c r="GR297" s="11"/>
      <c r="GS297" s="11"/>
      <c r="GT297" s="11"/>
      <c r="GU297" s="11"/>
      <c r="GV297" s="11"/>
      <c r="GW297" s="11"/>
      <c r="GX297" s="11"/>
      <c r="GY297" s="11"/>
      <c r="GZ297" s="11"/>
      <c r="HA297" s="11"/>
      <c r="HB297" s="11"/>
      <c r="HC297" s="11"/>
      <c r="HD297" s="11"/>
      <c r="HE297" s="17"/>
      <c r="HF297" s="17"/>
      <c r="HG297" s="17"/>
    </row>
    <row r="298" spans="1:439" s="1" customFormat="1" ht="150.75" customHeight="1">
      <c r="A298" s="56">
        <v>291</v>
      </c>
      <c r="B298" s="180" t="s">
        <v>69</v>
      </c>
      <c r="C298" s="59" t="s">
        <v>1248</v>
      </c>
      <c r="D298" s="187">
        <v>2013</v>
      </c>
      <c r="E298" s="77" t="s">
        <v>1249</v>
      </c>
      <c r="F298" s="77" t="s">
        <v>1250</v>
      </c>
      <c r="G298" s="77" t="s">
        <v>2090</v>
      </c>
      <c r="H298" s="77" t="s">
        <v>2091</v>
      </c>
      <c r="I298" s="56" t="s">
        <v>22</v>
      </c>
      <c r="J298" s="58" t="s">
        <v>2533</v>
      </c>
      <c r="K298" s="77" t="s">
        <v>1252</v>
      </c>
      <c r="L298" s="77" t="s">
        <v>1252</v>
      </c>
      <c r="M298" s="77"/>
      <c r="N298" s="56" t="s">
        <v>25</v>
      </c>
      <c r="FZ298" s="11"/>
      <c r="GA298" s="11"/>
      <c r="GB298" s="11"/>
      <c r="GC298" s="11"/>
      <c r="GD298" s="11"/>
      <c r="GE298" s="11"/>
      <c r="GF298" s="11"/>
      <c r="GG298" s="11"/>
      <c r="GH298" s="11"/>
      <c r="GI298" s="11"/>
      <c r="GJ298" s="11"/>
      <c r="GK298" s="11"/>
      <c r="GL298" s="11"/>
      <c r="GM298" s="11"/>
      <c r="GN298" s="11"/>
      <c r="GO298" s="11"/>
      <c r="GP298" s="11"/>
      <c r="GQ298" s="11"/>
      <c r="GR298" s="11"/>
      <c r="GS298" s="11"/>
      <c r="GT298" s="11"/>
      <c r="GU298" s="11"/>
      <c r="GV298" s="11"/>
      <c r="GW298" s="11"/>
      <c r="GX298" s="11"/>
      <c r="GY298" s="11"/>
      <c r="GZ298" s="11"/>
      <c r="HA298" s="11"/>
      <c r="HB298" s="11"/>
      <c r="HC298" s="11"/>
      <c r="HD298" s="11"/>
      <c r="HE298" s="11"/>
      <c r="HF298" s="11"/>
      <c r="HG298" s="11"/>
    </row>
    <row r="299" spans="1:439" s="1" customFormat="1" ht="43.5" customHeight="1">
      <c r="A299" s="56">
        <v>292</v>
      </c>
      <c r="B299" s="180" t="s">
        <v>42</v>
      </c>
      <c r="C299" s="193" t="s">
        <v>1290</v>
      </c>
      <c r="D299" s="186" t="str">
        <f>RIGHT(C299,4)</f>
        <v>2013</v>
      </c>
      <c r="E299" s="96" t="s">
        <v>1291</v>
      </c>
      <c r="F299" s="97" t="s">
        <v>1292</v>
      </c>
      <c r="G299" s="61" t="s">
        <v>46</v>
      </c>
      <c r="H299" s="96" t="s">
        <v>1291</v>
      </c>
      <c r="I299" s="59" t="s">
        <v>22</v>
      </c>
      <c r="J299" s="60" t="s">
        <v>2485</v>
      </c>
      <c r="K299" s="59" t="s">
        <v>1234</v>
      </c>
      <c r="L299" s="61" t="s">
        <v>681</v>
      </c>
      <c r="M299" s="61" t="s">
        <v>1293</v>
      </c>
      <c r="N299" s="56" t="s">
        <v>210</v>
      </c>
    </row>
    <row r="300" spans="1:439" s="1" customFormat="1" ht="28.5">
      <c r="A300" s="56">
        <v>293</v>
      </c>
      <c r="B300" s="180" t="s">
        <v>42</v>
      </c>
      <c r="C300" s="193" t="s">
        <v>1303</v>
      </c>
      <c r="D300" s="186">
        <v>2013</v>
      </c>
      <c r="E300" s="60" t="s">
        <v>1304</v>
      </c>
      <c r="F300" s="60" t="s">
        <v>386</v>
      </c>
      <c r="G300" s="59" t="s">
        <v>46</v>
      </c>
      <c r="H300" s="60" t="s">
        <v>1305</v>
      </c>
      <c r="I300" s="59" t="s">
        <v>22</v>
      </c>
      <c r="J300" s="59" t="s">
        <v>344</v>
      </c>
      <c r="K300" s="60" t="s">
        <v>1306</v>
      </c>
      <c r="L300" s="61" t="s">
        <v>1307</v>
      </c>
      <c r="M300" s="61"/>
      <c r="N300" s="56" t="s">
        <v>25</v>
      </c>
    </row>
    <row r="301" spans="1:439" s="8" customFormat="1" ht="97.5" customHeight="1">
      <c r="A301" s="56">
        <v>294</v>
      </c>
      <c r="B301" s="154" t="s">
        <v>17</v>
      </c>
      <c r="C301" s="193" t="s">
        <v>1242</v>
      </c>
      <c r="D301" s="187" t="str">
        <f>RIGHT(C301,4)</f>
        <v>2013</v>
      </c>
      <c r="E301" s="57" t="s">
        <v>1243</v>
      </c>
      <c r="F301" s="57" t="s">
        <v>1244</v>
      </c>
      <c r="G301" s="56" t="s">
        <v>46</v>
      </c>
      <c r="H301" s="57" t="s">
        <v>1245</v>
      </c>
      <c r="I301" s="56" t="s">
        <v>22</v>
      </c>
      <c r="J301" s="57" t="s">
        <v>2438</v>
      </c>
      <c r="K301" s="57" t="s">
        <v>1246</v>
      </c>
      <c r="L301" s="77" t="s">
        <v>1247</v>
      </c>
      <c r="M301" s="77"/>
      <c r="N301" s="56" t="s">
        <v>25</v>
      </c>
      <c r="FY301" s="15"/>
      <c r="FZ301" s="11"/>
      <c r="GA301" s="11"/>
      <c r="GB301" s="11"/>
      <c r="GC301" s="11"/>
      <c r="GD301" s="11"/>
      <c r="GE301" s="11"/>
      <c r="GF301" s="11"/>
      <c r="GG301" s="11"/>
      <c r="GH301" s="11"/>
      <c r="GI301" s="11"/>
      <c r="GJ301" s="11"/>
      <c r="GK301" s="11"/>
      <c r="GL301" s="11"/>
      <c r="GM301" s="11"/>
      <c r="GN301" s="11"/>
      <c r="GO301" s="11"/>
      <c r="GP301" s="11"/>
      <c r="GQ301" s="11"/>
      <c r="GR301" s="11"/>
      <c r="GS301" s="11"/>
      <c r="GT301" s="11"/>
      <c r="GU301" s="11"/>
      <c r="GV301" s="11"/>
      <c r="GW301" s="11"/>
      <c r="GX301" s="11"/>
      <c r="GY301" s="11"/>
      <c r="GZ301" s="11"/>
      <c r="HA301" s="11"/>
      <c r="HB301" s="11"/>
      <c r="HC301" s="11"/>
      <c r="HD301" s="11"/>
      <c r="HE301" s="17"/>
      <c r="HF301" s="17"/>
      <c r="HG301" s="17"/>
    </row>
    <row r="302" spans="1:439" s="47" customFormat="1" ht="131.25" customHeight="1">
      <c r="A302" s="56">
        <v>295</v>
      </c>
      <c r="B302" s="57" t="s">
        <v>1853</v>
      </c>
      <c r="C302" s="202" t="s">
        <v>2351</v>
      </c>
      <c r="D302" s="57">
        <v>2013</v>
      </c>
      <c r="E302" s="57" t="s">
        <v>2353</v>
      </c>
      <c r="F302" s="56" t="s">
        <v>2343</v>
      </c>
      <c r="G302" s="64" t="s">
        <v>46</v>
      </c>
      <c r="H302" s="57" t="s">
        <v>2352</v>
      </c>
      <c r="I302" s="203" t="s">
        <v>22</v>
      </c>
      <c r="J302" s="57" t="s">
        <v>2354</v>
      </c>
      <c r="K302" s="57" t="s">
        <v>2355</v>
      </c>
      <c r="L302" s="56" t="s">
        <v>2356</v>
      </c>
      <c r="M302" s="56"/>
      <c r="N302" s="115" t="s">
        <v>25</v>
      </c>
      <c r="O302" s="25"/>
      <c r="P302" s="25"/>
      <c r="Q302" s="25"/>
      <c r="R302" s="25"/>
      <c r="S302" s="25"/>
      <c r="T302" s="25"/>
      <c r="U302" s="25"/>
      <c r="V302" s="25"/>
      <c r="W302" s="25"/>
      <c r="X302" s="25"/>
      <c r="Y302" s="25"/>
      <c r="Z302" s="25"/>
      <c r="AA302" s="25"/>
      <c r="AB302" s="25"/>
      <c r="AC302" s="25"/>
      <c r="AD302" s="25"/>
      <c r="AE302" s="25"/>
      <c r="AF302" s="25"/>
      <c r="AG302" s="25"/>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25"/>
      <c r="CA302" s="25"/>
      <c r="CB302" s="25"/>
      <c r="CC302" s="25"/>
      <c r="CD302" s="25"/>
      <c r="CE302" s="25"/>
      <c r="CF302" s="25"/>
      <c r="CG302" s="25"/>
      <c r="CH302" s="25"/>
      <c r="CI302" s="25"/>
      <c r="CJ302" s="25"/>
      <c r="CK302" s="25"/>
      <c r="CL302" s="25"/>
      <c r="CM302" s="25"/>
      <c r="CN302" s="25"/>
      <c r="CO302" s="25"/>
      <c r="CP302" s="25"/>
      <c r="CQ302" s="25"/>
      <c r="CR302" s="25"/>
      <c r="CS302" s="25"/>
      <c r="CT302" s="25"/>
      <c r="CU302" s="25"/>
      <c r="CV302" s="25"/>
      <c r="CW302" s="25"/>
      <c r="CX302" s="25"/>
      <c r="CY302" s="25"/>
      <c r="CZ302" s="25"/>
      <c r="DA302" s="25"/>
      <c r="DB302" s="25"/>
      <c r="DC302" s="25"/>
      <c r="DD302" s="25"/>
      <c r="DE302" s="25"/>
      <c r="DF302" s="25"/>
      <c r="DG302" s="25"/>
      <c r="DH302" s="25"/>
      <c r="DI302" s="25"/>
      <c r="DJ302" s="25"/>
      <c r="DK302" s="25"/>
      <c r="DL302" s="25"/>
      <c r="DM302" s="25"/>
      <c r="DN302" s="25"/>
      <c r="DO302" s="25"/>
      <c r="DP302" s="25"/>
      <c r="DQ302" s="25"/>
      <c r="DR302" s="25"/>
      <c r="DS302" s="25"/>
      <c r="DT302" s="25"/>
      <c r="DU302" s="25"/>
      <c r="DV302" s="25"/>
      <c r="DW302" s="25"/>
      <c r="DX302" s="25"/>
      <c r="DY302" s="25"/>
      <c r="DZ302" s="25"/>
      <c r="EA302" s="25"/>
      <c r="EB302" s="25"/>
      <c r="EC302" s="25"/>
      <c r="ED302" s="25"/>
      <c r="EE302" s="25"/>
      <c r="EF302" s="25"/>
      <c r="EG302" s="25"/>
      <c r="EH302" s="25"/>
      <c r="EI302" s="25"/>
      <c r="EJ302" s="25"/>
      <c r="EK302" s="25"/>
      <c r="EL302" s="25"/>
      <c r="EM302" s="25"/>
      <c r="EN302" s="25"/>
      <c r="EO302" s="25"/>
      <c r="EP302" s="25"/>
      <c r="EQ302" s="25"/>
      <c r="ER302" s="25"/>
      <c r="ES302" s="25"/>
      <c r="ET302" s="25"/>
      <c r="EU302" s="25"/>
      <c r="EV302" s="25"/>
      <c r="EW302" s="25"/>
      <c r="EX302" s="25"/>
      <c r="EY302" s="25"/>
      <c r="EZ302" s="25"/>
      <c r="FA302" s="25"/>
      <c r="FB302" s="25"/>
      <c r="FC302" s="25"/>
      <c r="FD302" s="25"/>
      <c r="FE302" s="25"/>
      <c r="FF302" s="25"/>
      <c r="FG302" s="25"/>
      <c r="FH302" s="25"/>
      <c r="FI302" s="25"/>
      <c r="FJ302" s="25"/>
      <c r="FK302" s="25"/>
      <c r="FL302" s="25"/>
      <c r="FM302" s="25"/>
      <c r="FN302" s="25"/>
      <c r="FO302" s="25"/>
      <c r="FP302" s="25"/>
      <c r="FQ302" s="25"/>
      <c r="FR302" s="25"/>
      <c r="FS302" s="25"/>
      <c r="FT302" s="25"/>
      <c r="FU302" s="25"/>
      <c r="FV302" s="25"/>
      <c r="FW302" s="25"/>
      <c r="FX302" s="25"/>
      <c r="FY302" s="25"/>
      <c r="FZ302" s="42"/>
      <c r="GA302" s="42"/>
      <c r="GB302" s="42"/>
      <c r="GC302" s="42"/>
      <c r="GD302" s="42"/>
      <c r="GE302" s="42"/>
      <c r="GF302" s="42"/>
      <c r="GG302" s="42"/>
      <c r="GH302" s="42"/>
      <c r="GI302" s="42"/>
      <c r="GJ302" s="42"/>
      <c r="GK302" s="42"/>
      <c r="GL302" s="42"/>
      <c r="GM302" s="42"/>
      <c r="GN302" s="42"/>
      <c r="GO302" s="42"/>
      <c r="GP302" s="42"/>
      <c r="GQ302" s="42"/>
      <c r="GR302" s="42"/>
      <c r="GS302" s="42"/>
      <c r="GT302" s="42"/>
      <c r="GU302" s="42"/>
      <c r="GV302" s="42"/>
      <c r="GW302" s="42"/>
      <c r="GX302" s="42"/>
      <c r="GY302" s="42"/>
      <c r="GZ302" s="42"/>
      <c r="HA302" s="42"/>
      <c r="HB302" s="42"/>
      <c r="HC302" s="42"/>
      <c r="HD302" s="42"/>
      <c r="HE302" s="42"/>
      <c r="HF302" s="42"/>
      <c r="HG302" s="42"/>
      <c r="HH302" s="42"/>
      <c r="HI302" s="42"/>
      <c r="HJ302" s="42"/>
      <c r="HK302" s="42"/>
      <c r="HL302" s="42"/>
      <c r="HM302" s="42"/>
      <c r="HN302" s="42"/>
      <c r="HO302" s="42"/>
      <c r="HP302" s="42"/>
      <c r="HQ302" s="42"/>
      <c r="HR302" s="42"/>
      <c r="HS302" s="42"/>
      <c r="HT302" s="42"/>
      <c r="HU302" s="42"/>
      <c r="HV302" s="42"/>
      <c r="HW302" s="42"/>
      <c r="HX302" s="42"/>
      <c r="HY302" s="42"/>
      <c r="HZ302" s="42"/>
      <c r="IA302" s="42"/>
      <c r="IB302" s="42"/>
      <c r="IC302" s="42"/>
      <c r="ID302" s="42"/>
      <c r="IE302" s="42"/>
      <c r="IF302" s="42"/>
      <c r="IG302" s="42"/>
    </row>
    <row r="303" spans="1:439" s="1" customFormat="1" ht="42.75">
      <c r="A303" s="56">
        <v>296</v>
      </c>
      <c r="B303" s="180" t="s">
        <v>242</v>
      </c>
      <c r="C303" s="193" t="s">
        <v>1298</v>
      </c>
      <c r="D303" s="187" t="str">
        <f t="shared" si="8"/>
        <v>2013</v>
      </c>
      <c r="E303" s="57" t="s">
        <v>1299</v>
      </c>
      <c r="F303" s="57" t="s">
        <v>1037</v>
      </c>
      <c r="G303" s="56" t="s">
        <v>46</v>
      </c>
      <c r="H303" s="57" t="s">
        <v>1300</v>
      </c>
      <c r="I303" s="56" t="s">
        <v>22</v>
      </c>
      <c r="J303" s="57" t="s">
        <v>247</v>
      </c>
      <c r="K303" s="57" t="s">
        <v>1301</v>
      </c>
      <c r="L303" s="77" t="s">
        <v>1302</v>
      </c>
      <c r="M303" s="77"/>
      <c r="N303" s="56" t="s">
        <v>25</v>
      </c>
    </row>
    <row r="304" spans="1:439" s="1" customFormat="1" ht="66.75" customHeight="1">
      <c r="A304" s="56">
        <v>297</v>
      </c>
      <c r="B304" s="181" t="s">
        <v>42</v>
      </c>
      <c r="C304" s="193" t="s">
        <v>1365</v>
      </c>
      <c r="D304" s="73" t="str">
        <f>RIGHT(C304,4)</f>
        <v>2014</v>
      </c>
      <c r="E304" s="102" t="s">
        <v>1366</v>
      </c>
      <c r="F304" s="97" t="s">
        <v>1347</v>
      </c>
      <c r="G304" s="61" t="s">
        <v>46</v>
      </c>
      <c r="H304" s="102" t="s">
        <v>1367</v>
      </c>
      <c r="I304" s="74" t="s">
        <v>22</v>
      </c>
      <c r="J304" s="92" t="s">
        <v>1256</v>
      </c>
      <c r="K304" s="61" t="s">
        <v>1368</v>
      </c>
      <c r="L304" s="72" t="s">
        <v>1312</v>
      </c>
      <c r="M304" s="72" t="s">
        <v>1293</v>
      </c>
      <c r="N304" s="65" t="s">
        <v>210</v>
      </c>
    </row>
    <row r="305" spans="1:14" s="1" customFormat="1" ht="71.25">
      <c r="A305" s="56">
        <v>298</v>
      </c>
      <c r="B305" s="154" t="s">
        <v>17</v>
      </c>
      <c r="C305" s="193" t="s">
        <v>1320</v>
      </c>
      <c r="D305" s="187" t="str">
        <f>RIGHT(C305,4)</f>
        <v>2014</v>
      </c>
      <c r="E305" s="57" t="s">
        <v>1321</v>
      </c>
      <c r="F305" s="56" t="s">
        <v>1322</v>
      </c>
      <c r="G305" s="77" t="s">
        <v>46</v>
      </c>
      <c r="H305" s="57" t="s">
        <v>1323</v>
      </c>
      <c r="I305" s="56" t="s">
        <v>22</v>
      </c>
      <c r="J305" s="58" t="s">
        <v>344</v>
      </c>
      <c r="K305" s="57" t="s">
        <v>102</v>
      </c>
      <c r="L305" s="57" t="s">
        <v>1324</v>
      </c>
      <c r="M305" s="57" t="s">
        <v>1325</v>
      </c>
      <c r="N305" s="56" t="s">
        <v>59</v>
      </c>
    </row>
    <row r="306" spans="1:14" s="1" customFormat="1" ht="99.75">
      <c r="A306" s="56">
        <v>299</v>
      </c>
      <c r="B306" s="154" t="s">
        <v>17</v>
      </c>
      <c r="C306" s="193" t="s">
        <v>1320</v>
      </c>
      <c r="D306" s="187" t="str">
        <f>RIGHT(C306,4)</f>
        <v>2014</v>
      </c>
      <c r="E306" s="63" t="s">
        <v>1357</v>
      </c>
      <c r="F306" s="99" t="s">
        <v>1347</v>
      </c>
      <c r="G306" s="77" t="s">
        <v>46</v>
      </c>
      <c r="H306" s="63" t="s">
        <v>1358</v>
      </c>
      <c r="I306" s="56" t="s">
        <v>22</v>
      </c>
      <c r="J306" s="58" t="s">
        <v>344</v>
      </c>
      <c r="K306" s="56" t="s">
        <v>102</v>
      </c>
      <c r="L306" s="64" t="s">
        <v>941</v>
      </c>
      <c r="M306" s="64" t="s">
        <v>1359</v>
      </c>
      <c r="N306" s="56" t="s">
        <v>210</v>
      </c>
    </row>
    <row r="307" spans="1:14" s="1" customFormat="1" ht="70.5" customHeight="1">
      <c r="A307" s="56">
        <v>300</v>
      </c>
      <c r="B307" s="154" t="s">
        <v>17</v>
      </c>
      <c r="C307" s="193" t="s">
        <v>1313</v>
      </c>
      <c r="D307" s="187" t="str">
        <f>RIGHT(C307,4)</f>
        <v>2014</v>
      </c>
      <c r="E307" s="57" t="s">
        <v>1331</v>
      </c>
      <c r="F307" s="56" t="s">
        <v>79</v>
      </c>
      <c r="G307" s="77" t="s">
        <v>46</v>
      </c>
      <c r="H307" s="57" t="s">
        <v>1332</v>
      </c>
      <c r="I307" s="56" t="s">
        <v>22</v>
      </c>
      <c r="J307" s="57" t="s">
        <v>2534</v>
      </c>
      <c r="K307" s="77" t="s">
        <v>1333</v>
      </c>
      <c r="L307" s="77" t="s">
        <v>1334</v>
      </c>
      <c r="M307" s="77"/>
      <c r="N307" s="56" t="s">
        <v>25</v>
      </c>
    </row>
    <row r="308" spans="1:14" s="1" customFormat="1" ht="304.5" customHeight="1">
      <c r="A308" s="56">
        <v>301</v>
      </c>
      <c r="B308" s="154" t="s">
        <v>17</v>
      </c>
      <c r="C308" s="193" t="s">
        <v>1313</v>
      </c>
      <c r="D308" s="187" t="str">
        <f t="shared" ref="D308:D320" si="9">RIGHT(C308,4)</f>
        <v>2014</v>
      </c>
      <c r="E308" s="77" t="s">
        <v>464</v>
      </c>
      <c r="F308" s="118" t="s">
        <v>79</v>
      </c>
      <c r="G308" s="77" t="s">
        <v>46</v>
      </c>
      <c r="H308" s="77" t="s">
        <v>1314</v>
      </c>
      <c r="I308" s="56" t="s">
        <v>22</v>
      </c>
      <c r="J308" s="75" t="s">
        <v>2458</v>
      </c>
      <c r="K308" s="77" t="s">
        <v>1315</v>
      </c>
      <c r="L308" s="77" t="s">
        <v>1316</v>
      </c>
      <c r="M308" s="77"/>
      <c r="N308" s="56" t="s">
        <v>25</v>
      </c>
    </row>
    <row r="309" spans="1:14" s="1" customFormat="1" ht="165" customHeight="1">
      <c r="A309" s="56">
        <v>302</v>
      </c>
      <c r="B309" s="154" t="s">
        <v>17</v>
      </c>
      <c r="C309" s="193" t="s">
        <v>1345</v>
      </c>
      <c r="D309" s="187" t="str">
        <f>RIGHT(C309,4)</f>
        <v>2014</v>
      </c>
      <c r="E309" s="101" t="s">
        <v>1346</v>
      </c>
      <c r="F309" s="99" t="s">
        <v>1347</v>
      </c>
      <c r="G309" s="77" t="s">
        <v>46</v>
      </c>
      <c r="H309" s="101" t="s">
        <v>1346</v>
      </c>
      <c r="I309" s="56" t="s">
        <v>22</v>
      </c>
      <c r="J309" s="57" t="s">
        <v>2535</v>
      </c>
      <c r="K309" s="57" t="s">
        <v>1348</v>
      </c>
      <c r="L309" s="57" t="s">
        <v>1349</v>
      </c>
      <c r="M309" s="57"/>
      <c r="N309" s="56" t="s">
        <v>25</v>
      </c>
    </row>
    <row r="310" spans="1:14" s="1" customFormat="1" ht="117" customHeight="1">
      <c r="A310" s="56">
        <v>303</v>
      </c>
      <c r="B310" s="154" t="s">
        <v>1741</v>
      </c>
      <c r="C310" s="193" t="s">
        <v>2235</v>
      </c>
      <c r="D310" s="187" t="str">
        <f>RIGHT(C310,4)</f>
        <v>2014</v>
      </c>
      <c r="E310" s="101" t="s">
        <v>2180</v>
      </c>
      <c r="F310" s="99" t="s">
        <v>457</v>
      </c>
      <c r="G310" s="77" t="s">
        <v>46</v>
      </c>
      <c r="H310" s="101" t="s">
        <v>2181</v>
      </c>
      <c r="I310" s="56" t="s">
        <v>22</v>
      </c>
      <c r="J310" s="57" t="s">
        <v>2465</v>
      </c>
      <c r="K310" s="56" t="s">
        <v>2182</v>
      </c>
      <c r="L310" s="77" t="s">
        <v>2183</v>
      </c>
      <c r="M310" s="77"/>
      <c r="N310" s="56" t="s">
        <v>25</v>
      </c>
    </row>
    <row r="311" spans="1:14" s="1" customFormat="1" ht="59.25" customHeight="1">
      <c r="A311" s="56">
        <v>304</v>
      </c>
      <c r="B311" s="154" t="s">
        <v>17</v>
      </c>
      <c r="C311" s="193" t="s">
        <v>1340</v>
      </c>
      <c r="D311" s="187" t="str">
        <f>RIGHT(C311,4)</f>
        <v>2014</v>
      </c>
      <c r="E311" s="98" t="s">
        <v>1341</v>
      </c>
      <c r="F311" s="99" t="s">
        <v>1342</v>
      </c>
      <c r="G311" s="77" t="s">
        <v>46</v>
      </c>
      <c r="H311" s="100" t="s">
        <v>1343</v>
      </c>
      <c r="I311" s="56" t="s">
        <v>22</v>
      </c>
      <c r="J311" s="75" t="s">
        <v>2505</v>
      </c>
      <c r="K311" s="56" t="s">
        <v>1344</v>
      </c>
      <c r="L311" s="77" t="s">
        <v>1111</v>
      </c>
      <c r="M311" s="77"/>
      <c r="N311" s="56" t="s">
        <v>25</v>
      </c>
    </row>
    <row r="312" spans="1:14" s="1" customFormat="1" ht="117" customHeight="1">
      <c r="A312" s="56">
        <v>305</v>
      </c>
      <c r="B312" s="154" t="s">
        <v>17</v>
      </c>
      <c r="C312" s="193" t="s">
        <v>1354</v>
      </c>
      <c r="D312" s="187" t="str">
        <f>RIGHT(C312,4)</f>
        <v>2014</v>
      </c>
      <c r="E312" s="101" t="s">
        <v>1355</v>
      </c>
      <c r="F312" s="99" t="s">
        <v>1356</v>
      </c>
      <c r="G312" s="77" t="s">
        <v>46</v>
      </c>
      <c r="H312" s="101" t="s">
        <v>1355</v>
      </c>
      <c r="I312" s="56" t="s">
        <v>22</v>
      </c>
      <c r="J312" s="75" t="s">
        <v>2437</v>
      </c>
      <c r="K312" s="56" t="s">
        <v>1344</v>
      </c>
      <c r="L312" s="77" t="s">
        <v>1111</v>
      </c>
      <c r="M312" s="77"/>
      <c r="N312" s="56" t="s">
        <v>25</v>
      </c>
    </row>
    <row r="313" spans="1:14" s="1" customFormat="1" ht="85.5">
      <c r="A313" s="56">
        <v>306</v>
      </c>
      <c r="B313" s="180" t="s">
        <v>42</v>
      </c>
      <c r="C313" s="193" t="s">
        <v>1326</v>
      </c>
      <c r="D313" s="186" t="str">
        <f>RIGHT(C313,4)</f>
        <v>2014</v>
      </c>
      <c r="E313" s="60" t="s">
        <v>1327</v>
      </c>
      <c r="F313" s="60" t="s">
        <v>1244</v>
      </c>
      <c r="G313" s="59" t="s">
        <v>46</v>
      </c>
      <c r="H313" s="60" t="s">
        <v>1328</v>
      </c>
      <c r="I313" s="59" t="s">
        <v>22</v>
      </c>
      <c r="J313" s="60" t="s">
        <v>1288</v>
      </c>
      <c r="K313" s="60" t="s">
        <v>1329</v>
      </c>
      <c r="L313" s="61" t="s">
        <v>1330</v>
      </c>
      <c r="M313" s="61"/>
      <c r="N313" s="56" t="s">
        <v>25</v>
      </c>
    </row>
    <row r="314" spans="1:14" s="1" customFormat="1" ht="108.75" customHeight="1">
      <c r="A314" s="56">
        <v>307</v>
      </c>
      <c r="B314" s="180" t="s">
        <v>69</v>
      </c>
      <c r="C314" s="59" t="s">
        <v>1317</v>
      </c>
      <c r="D314" s="187">
        <v>2014</v>
      </c>
      <c r="E314" s="64" t="s">
        <v>1318</v>
      </c>
      <c r="F314" s="71" t="s">
        <v>543</v>
      </c>
      <c r="G314" s="64" t="s">
        <v>46</v>
      </c>
      <c r="H314" s="64" t="s">
        <v>1319</v>
      </c>
      <c r="I314" s="56" t="s">
        <v>22</v>
      </c>
      <c r="J314" s="75" t="s">
        <v>2465</v>
      </c>
      <c r="K314" s="66" t="s">
        <v>699</v>
      </c>
      <c r="L314" s="77" t="s">
        <v>661</v>
      </c>
      <c r="M314" s="77"/>
      <c r="N314" s="56" t="s">
        <v>25</v>
      </c>
    </row>
    <row r="315" spans="1:14" s="1" customFormat="1" ht="84" customHeight="1">
      <c r="A315" s="56">
        <v>308</v>
      </c>
      <c r="B315" s="154" t="s">
        <v>1487</v>
      </c>
      <c r="C315" s="193" t="s">
        <v>2221</v>
      </c>
      <c r="D315" s="187" t="str">
        <f>RIGHT(C315,4)</f>
        <v>2014</v>
      </c>
      <c r="E315" s="101" t="s">
        <v>2222</v>
      </c>
      <c r="F315" s="99" t="s">
        <v>1681</v>
      </c>
      <c r="G315" s="118" t="s">
        <v>46</v>
      </c>
      <c r="H315" s="101" t="s">
        <v>2223</v>
      </c>
      <c r="I315" s="203" t="s">
        <v>22</v>
      </c>
      <c r="J315" s="57" t="s">
        <v>2534</v>
      </c>
      <c r="K315" s="57" t="s">
        <v>2329</v>
      </c>
      <c r="L315" s="57" t="s">
        <v>2330</v>
      </c>
      <c r="M315" s="56"/>
      <c r="N315" s="215" t="s">
        <v>25</v>
      </c>
    </row>
    <row r="316" spans="1:14" s="1" customFormat="1" ht="168" customHeight="1">
      <c r="A316" s="56">
        <v>309</v>
      </c>
      <c r="B316" s="154" t="s">
        <v>17</v>
      </c>
      <c r="C316" s="193" t="s">
        <v>1335</v>
      </c>
      <c r="D316" s="187" t="str">
        <f>RIGHT(C316,4)</f>
        <v>2014</v>
      </c>
      <c r="E316" s="57" t="s">
        <v>2256</v>
      </c>
      <c r="F316" s="56" t="s">
        <v>245</v>
      </c>
      <c r="G316" s="56" t="s">
        <v>46</v>
      </c>
      <c r="H316" s="57" t="s">
        <v>1336</v>
      </c>
      <c r="I316" s="203" t="s">
        <v>615</v>
      </c>
      <c r="J316" s="57" t="s">
        <v>1337</v>
      </c>
      <c r="K316" s="56" t="s">
        <v>1338</v>
      </c>
      <c r="L316" s="57" t="s">
        <v>1339</v>
      </c>
      <c r="M316" s="57"/>
      <c r="N316" s="203" t="s">
        <v>25</v>
      </c>
    </row>
    <row r="317" spans="1:14" s="1" customFormat="1" ht="52.5" customHeight="1">
      <c r="A317" s="56">
        <v>310</v>
      </c>
      <c r="B317" s="180" t="s">
        <v>42</v>
      </c>
      <c r="C317" s="193" t="s">
        <v>1360</v>
      </c>
      <c r="D317" s="73" t="str">
        <f>RIGHT(C317,4)</f>
        <v>2014</v>
      </c>
      <c r="E317" s="102" t="s">
        <v>1361</v>
      </c>
      <c r="F317" s="97" t="s">
        <v>1347</v>
      </c>
      <c r="G317" s="61" t="s">
        <v>46</v>
      </c>
      <c r="H317" s="102" t="s">
        <v>1362</v>
      </c>
      <c r="I317" s="59" t="s">
        <v>22</v>
      </c>
      <c r="J317" s="86" t="s">
        <v>1256</v>
      </c>
      <c r="K317" s="60" t="s">
        <v>1363</v>
      </c>
      <c r="L317" s="72" t="s">
        <v>1364</v>
      </c>
      <c r="M317" s="72"/>
      <c r="N317" s="56" t="s">
        <v>25</v>
      </c>
    </row>
    <row r="318" spans="1:14" s="1" customFormat="1" ht="42.75">
      <c r="A318" s="56">
        <v>311</v>
      </c>
      <c r="B318" s="154" t="s">
        <v>17</v>
      </c>
      <c r="C318" s="193" t="s">
        <v>1350</v>
      </c>
      <c r="D318" s="187" t="str">
        <f t="shared" si="9"/>
        <v>2014</v>
      </c>
      <c r="E318" s="101" t="s">
        <v>1351</v>
      </c>
      <c r="F318" s="99" t="s">
        <v>1347</v>
      </c>
      <c r="G318" s="77" t="s">
        <v>46</v>
      </c>
      <c r="H318" s="101" t="s">
        <v>1352</v>
      </c>
      <c r="I318" s="56" t="s">
        <v>22</v>
      </c>
      <c r="J318" s="57" t="s">
        <v>344</v>
      </c>
      <c r="K318" s="57" t="s">
        <v>1015</v>
      </c>
      <c r="L318" s="56" t="s">
        <v>1353</v>
      </c>
      <c r="M318" s="56"/>
      <c r="N318" s="56" t="s">
        <v>25</v>
      </c>
    </row>
    <row r="319" spans="1:14" s="1" customFormat="1" ht="244.5" customHeight="1">
      <c r="A319" s="56">
        <v>312</v>
      </c>
      <c r="B319" s="154" t="s">
        <v>610</v>
      </c>
      <c r="C319" s="193" t="s">
        <v>1369</v>
      </c>
      <c r="D319" s="185">
        <v>2014</v>
      </c>
      <c r="E319" s="57" t="s">
        <v>1370</v>
      </c>
      <c r="F319" s="57" t="s">
        <v>1371</v>
      </c>
      <c r="G319" s="57" t="s">
        <v>46</v>
      </c>
      <c r="H319" s="57" t="s">
        <v>1372</v>
      </c>
      <c r="I319" s="212" t="s">
        <v>615</v>
      </c>
      <c r="J319" s="57" t="s">
        <v>1373</v>
      </c>
      <c r="K319" s="57" t="s">
        <v>1374</v>
      </c>
      <c r="L319" s="57" t="s">
        <v>1375</v>
      </c>
      <c r="M319" s="57" t="s">
        <v>1376</v>
      </c>
      <c r="N319" s="203" t="s">
        <v>25</v>
      </c>
    </row>
    <row r="320" spans="1:14" s="1" customFormat="1" ht="101.25" customHeight="1">
      <c r="A320" s="56">
        <v>313</v>
      </c>
      <c r="B320" s="180" t="s">
        <v>42</v>
      </c>
      <c r="C320" s="193" t="s">
        <v>1395</v>
      </c>
      <c r="D320" s="186" t="str">
        <f t="shared" si="9"/>
        <v>2015</v>
      </c>
      <c r="E320" s="61" t="s">
        <v>1396</v>
      </c>
      <c r="F320" s="97" t="s">
        <v>1292</v>
      </c>
      <c r="G320" s="61" t="s">
        <v>46</v>
      </c>
      <c r="H320" s="103" t="s">
        <v>1397</v>
      </c>
      <c r="I320" s="59" t="s">
        <v>22</v>
      </c>
      <c r="J320" s="59" t="s">
        <v>674</v>
      </c>
      <c r="K320" s="59" t="s">
        <v>1234</v>
      </c>
      <c r="L320" s="61" t="s">
        <v>681</v>
      </c>
      <c r="M320" s="61" t="s">
        <v>849</v>
      </c>
      <c r="N320" s="56" t="s">
        <v>210</v>
      </c>
    </row>
    <row r="321" spans="1:14" s="1" customFormat="1" ht="79.5" customHeight="1">
      <c r="A321" s="56">
        <v>314</v>
      </c>
      <c r="B321" s="154" t="s">
        <v>17</v>
      </c>
      <c r="C321" s="193" t="s">
        <v>1421</v>
      </c>
      <c r="D321" s="187" t="str">
        <f t="shared" ref="D321:D374" si="10">RIGHT(C321,4)</f>
        <v>2015</v>
      </c>
      <c r="E321" s="77" t="s">
        <v>1422</v>
      </c>
      <c r="F321" s="118" t="s">
        <v>1681</v>
      </c>
      <c r="G321" s="77" t="s">
        <v>46</v>
      </c>
      <c r="H321" s="100" t="s">
        <v>1423</v>
      </c>
      <c r="I321" s="56" t="s">
        <v>22</v>
      </c>
      <c r="J321" s="57" t="s">
        <v>1424</v>
      </c>
      <c r="K321" s="57" t="s">
        <v>1425</v>
      </c>
      <c r="L321" s="57" t="s">
        <v>1426</v>
      </c>
      <c r="M321" s="57"/>
      <c r="N321" s="56" t="s">
        <v>25</v>
      </c>
    </row>
    <row r="322" spans="1:14" s="1" customFormat="1" ht="125.25" customHeight="1">
      <c r="A322" s="56">
        <v>315</v>
      </c>
      <c r="B322" s="154" t="s">
        <v>17</v>
      </c>
      <c r="C322" s="193" t="s">
        <v>1398</v>
      </c>
      <c r="D322" s="187" t="str">
        <f>RIGHT(C322,4)</f>
        <v>2015</v>
      </c>
      <c r="E322" s="77" t="s">
        <v>1399</v>
      </c>
      <c r="F322" s="77" t="s">
        <v>1400</v>
      </c>
      <c r="G322" s="77" t="s">
        <v>46</v>
      </c>
      <c r="H322" s="100" t="s">
        <v>1401</v>
      </c>
      <c r="I322" s="56" t="s">
        <v>22</v>
      </c>
      <c r="J322" s="57" t="s">
        <v>2506</v>
      </c>
      <c r="K322" s="56"/>
      <c r="L322" s="57" t="s">
        <v>1402</v>
      </c>
      <c r="M322" s="57" t="s">
        <v>1403</v>
      </c>
      <c r="N322" s="56" t="s">
        <v>59</v>
      </c>
    </row>
    <row r="323" spans="1:14" s="1" customFormat="1" ht="57">
      <c r="A323" s="56">
        <v>316</v>
      </c>
      <c r="B323" s="180" t="s">
        <v>69</v>
      </c>
      <c r="C323" s="59" t="s">
        <v>1453</v>
      </c>
      <c r="D323" s="187">
        <v>2015</v>
      </c>
      <c r="E323" s="57" t="s">
        <v>1454</v>
      </c>
      <c r="F323" s="56" t="s">
        <v>1455</v>
      </c>
      <c r="G323" s="57" t="s">
        <v>1456</v>
      </c>
      <c r="H323" s="161" t="s">
        <v>1457</v>
      </c>
      <c r="I323" s="56" t="s">
        <v>22</v>
      </c>
      <c r="J323" s="57" t="s">
        <v>2507</v>
      </c>
      <c r="K323" s="66" t="s">
        <v>1458</v>
      </c>
      <c r="L323" s="66" t="s">
        <v>1459</v>
      </c>
      <c r="M323" s="57" t="s">
        <v>1460</v>
      </c>
      <c r="N323" s="56" t="s">
        <v>25</v>
      </c>
    </row>
    <row r="324" spans="1:14" s="1" customFormat="1" ht="30" customHeight="1">
      <c r="A324" s="56">
        <v>317</v>
      </c>
      <c r="B324" s="154" t="s">
        <v>17</v>
      </c>
      <c r="C324" s="193" t="s">
        <v>1391</v>
      </c>
      <c r="D324" s="187" t="str">
        <f t="shared" si="10"/>
        <v>2015</v>
      </c>
      <c r="E324" s="65" t="s">
        <v>1437</v>
      </c>
      <c r="F324" s="99" t="s">
        <v>1347</v>
      </c>
      <c r="G324" s="100" t="s">
        <v>46</v>
      </c>
      <c r="H324" s="65" t="s">
        <v>1438</v>
      </c>
      <c r="I324" s="56" t="s">
        <v>22</v>
      </c>
      <c r="J324" s="56" t="s">
        <v>344</v>
      </c>
      <c r="K324" s="56" t="s">
        <v>1439</v>
      </c>
      <c r="L324" s="56" t="s">
        <v>1440</v>
      </c>
      <c r="M324" s="56"/>
      <c r="N324" s="56" t="s">
        <v>25</v>
      </c>
    </row>
    <row r="325" spans="1:14" s="1" customFormat="1" ht="85.5">
      <c r="A325" s="56">
        <v>318</v>
      </c>
      <c r="B325" s="154" t="s">
        <v>17</v>
      </c>
      <c r="C325" s="193" t="s">
        <v>1391</v>
      </c>
      <c r="D325" s="187" t="str">
        <f t="shared" si="10"/>
        <v>2015</v>
      </c>
      <c r="E325" s="65" t="s">
        <v>1437</v>
      </c>
      <c r="F325" s="99" t="s">
        <v>1347</v>
      </c>
      <c r="G325" s="100" t="s">
        <v>46</v>
      </c>
      <c r="H325" s="77" t="s">
        <v>1441</v>
      </c>
      <c r="I325" s="56" t="s">
        <v>22</v>
      </c>
      <c r="J325" s="58" t="s">
        <v>344</v>
      </c>
      <c r="K325" s="56" t="s">
        <v>102</v>
      </c>
      <c r="L325" s="64" t="s">
        <v>941</v>
      </c>
      <c r="M325" s="64"/>
      <c r="N325" s="56" t="s">
        <v>25</v>
      </c>
    </row>
    <row r="326" spans="1:14" s="1" customFormat="1" ht="102" customHeight="1">
      <c r="A326" s="56">
        <v>319</v>
      </c>
      <c r="B326" s="154" t="s">
        <v>17</v>
      </c>
      <c r="C326" s="193" t="s">
        <v>1391</v>
      </c>
      <c r="D326" s="187" t="str">
        <f>RIGHT(C326,4)</f>
        <v>2015</v>
      </c>
      <c r="E326" s="57" t="s">
        <v>1392</v>
      </c>
      <c r="F326" s="56" t="s">
        <v>1347</v>
      </c>
      <c r="G326" s="56" t="s">
        <v>1393</v>
      </c>
      <c r="H326" s="57" t="s">
        <v>1394</v>
      </c>
      <c r="I326" s="56" t="s">
        <v>22</v>
      </c>
      <c r="J326" s="58" t="s">
        <v>344</v>
      </c>
      <c r="K326" s="57" t="s">
        <v>102</v>
      </c>
      <c r="L326" s="64" t="s">
        <v>941</v>
      </c>
      <c r="M326" s="64"/>
      <c r="N326" s="56" t="s">
        <v>25</v>
      </c>
    </row>
    <row r="327" spans="1:14" s="1" customFormat="1" ht="85.5">
      <c r="A327" s="56">
        <v>320</v>
      </c>
      <c r="B327" s="154" t="s">
        <v>17</v>
      </c>
      <c r="C327" s="193" t="s">
        <v>1391</v>
      </c>
      <c r="D327" s="187" t="str">
        <f t="shared" si="10"/>
        <v>2015</v>
      </c>
      <c r="E327" s="65" t="s">
        <v>1437</v>
      </c>
      <c r="F327" s="99" t="s">
        <v>1347</v>
      </c>
      <c r="G327" s="100" t="s">
        <v>46</v>
      </c>
      <c r="H327" s="77" t="s">
        <v>1442</v>
      </c>
      <c r="I327" s="56" t="s">
        <v>22</v>
      </c>
      <c r="J327" s="56" t="s">
        <v>451</v>
      </c>
      <c r="K327" s="57" t="s">
        <v>1443</v>
      </c>
      <c r="L327" s="57" t="s">
        <v>1443</v>
      </c>
      <c r="M327" s="57"/>
      <c r="N327" s="56" t="s">
        <v>25</v>
      </c>
    </row>
    <row r="328" spans="1:14" s="1" customFormat="1" ht="142.5">
      <c r="A328" s="56">
        <v>321</v>
      </c>
      <c r="B328" s="154" t="s">
        <v>17</v>
      </c>
      <c r="C328" s="193" t="s">
        <v>1391</v>
      </c>
      <c r="D328" s="187" t="str">
        <f t="shared" si="10"/>
        <v>2015</v>
      </c>
      <c r="E328" s="65" t="s">
        <v>1437</v>
      </c>
      <c r="F328" s="99" t="s">
        <v>1347</v>
      </c>
      <c r="G328" s="100" t="s">
        <v>46</v>
      </c>
      <c r="H328" s="77" t="s">
        <v>1444</v>
      </c>
      <c r="I328" s="56" t="s">
        <v>22</v>
      </c>
      <c r="J328" s="58" t="s">
        <v>344</v>
      </c>
      <c r="K328" s="56" t="s">
        <v>102</v>
      </c>
      <c r="L328" s="64" t="s">
        <v>941</v>
      </c>
      <c r="M328" s="64"/>
      <c r="N328" s="56" t="s">
        <v>25</v>
      </c>
    </row>
    <row r="329" spans="1:14" s="1" customFormat="1" ht="72" customHeight="1">
      <c r="A329" s="56">
        <v>322</v>
      </c>
      <c r="B329" s="154" t="s">
        <v>17</v>
      </c>
      <c r="C329" s="193" t="s">
        <v>1391</v>
      </c>
      <c r="D329" s="187" t="str">
        <f t="shared" si="10"/>
        <v>2015</v>
      </c>
      <c r="E329" s="65" t="s">
        <v>1437</v>
      </c>
      <c r="F329" s="99" t="s">
        <v>1347</v>
      </c>
      <c r="G329" s="100" t="s">
        <v>46</v>
      </c>
      <c r="H329" s="77" t="s">
        <v>1445</v>
      </c>
      <c r="I329" s="56" t="s">
        <v>22</v>
      </c>
      <c r="J329" s="56" t="s">
        <v>674</v>
      </c>
      <c r="K329" s="56" t="s">
        <v>1234</v>
      </c>
      <c r="L329" s="77" t="s">
        <v>681</v>
      </c>
      <c r="M329" s="77"/>
      <c r="N329" s="56" t="s">
        <v>25</v>
      </c>
    </row>
    <row r="330" spans="1:14" s="1" customFormat="1" ht="42.75">
      <c r="A330" s="56">
        <v>323</v>
      </c>
      <c r="B330" s="154" t="s">
        <v>17</v>
      </c>
      <c r="C330" s="193" t="s">
        <v>1391</v>
      </c>
      <c r="D330" s="187" t="str">
        <f t="shared" si="10"/>
        <v>2015</v>
      </c>
      <c r="E330" s="65" t="s">
        <v>1437</v>
      </c>
      <c r="F330" s="99" t="s">
        <v>1347</v>
      </c>
      <c r="G330" s="100" t="s">
        <v>46</v>
      </c>
      <c r="H330" s="77" t="s">
        <v>1452</v>
      </c>
      <c r="I330" s="56" t="s">
        <v>22</v>
      </c>
      <c r="J330" s="58" t="s">
        <v>344</v>
      </c>
      <c r="K330" s="56" t="s">
        <v>102</v>
      </c>
      <c r="L330" s="64" t="s">
        <v>941</v>
      </c>
      <c r="M330" s="64"/>
      <c r="N330" s="56" t="s">
        <v>25</v>
      </c>
    </row>
    <row r="331" spans="1:14" s="1" customFormat="1" ht="175.5" customHeight="1">
      <c r="A331" s="56">
        <v>324</v>
      </c>
      <c r="B331" s="154" t="s">
        <v>17</v>
      </c>
      <c r="C331" s="193" t="s">
        <v>1391</v>
      </c>
      <c r="D331" s="187" t="str">
        <f>RIGHT(C331,4)</f>
        <v>2015</v>
      </c>
      <c r="E331" s="77" t="s">
        <v>1473</v>
      </c>
      <c r="F331" s="99" t="s">
        <v>1347</v>
      </c>
      <c r="G331" s="100" t="s">
        <v>46</v>
      </c>
      <c r="H331" s="77" t="s">
        <v>1474</v>
      </c>
      <c r="I331" s="56" t="s">
        <v>22</v>
      </c>
      <c r="J331" s="57" t="s">
        <v>2508</v>
      </c>
      <c r="K331" s="57" t="s">
        <v>1475</v>
      </c>
      <c r="L331" s="77" t="s">
        <v>1476</v>
      </c>
      <c r="M331" s="77"/>
      <c r="N331" s="56" t="s">
        <v>25</v>
      </c>
    </row>
    <row r="332" spans="1:14" s="1" customFormat="1" ht="409.5">
      <c r="A332" s="56">
        <v>325</v>
      </c>
      <c r="B332" s="180" t="s">
        <v>69</v>
      </c>
      <c r="C332" s="193" t="s">
        <v>1446</v>
      </c>
      <c r="D332" s="187">
        <v>2015</v>
      </c>
      <c r="E332" s="57" t="s">
        <v>1447</v>
      </c>
      <c r="F332" s="56" t="s">
        <v>543</v>
      </c>
      <c r="G332" s="57" t="s">
        <v>1448</v>
      </c>
      <c r="H332" s="57" t="s">
        <v>1449</v>
      </c>
      <c r="I332" s="56" t="s">
        <v>22</v>
      </c>
      <c r="J332" s="57" t="s">
        <v>2465</v>
      </c>
      <c r="K332" s="57" t="s">
        <v>1450</v>
      </c>
      <c r="L332" s="57" t="s">
        <v>1451</v>
      </c>
      <c r="M332" s="57"/>
      <c r="N332" s="56" t="s">
        <v>25</v>
      </c>
    </row>
    <row r="333" spans="1:14" s="1" customFormat="1" ht="409.5">
      <c r="A333" s="56">
        <v>326</v>
      </c>
      <c r="B333" s="180" t="s">
        <v>84</v>
      </c>
      <c r="C333" s="59" t="s">
        <v>1446</v>
      </c>
      <c r="D333" s="187">
        <v>2015</v>
      </c>
      <c r="E333" s="70" t="s">
        <v>1447</v>
      </c>
      <c r="F333" s="57" t="s">
        <v>543</v>
      </c>
      <c r="G333" s="80" t="s">
        <v>1461</v>
      </c>
      <c r="H333" s="77" t="s">
        <v>1462</v>
      </c>
      <c r="I333" s="65" t="s">
        <v>22</v>
      </c>
      <c r="J333" s="80" t="s">
        <v>2463</v>
      </c>
      <c r="K333" s="77" t="s">
        <v>1463</v>
      </c>
      <c r="L333" s="77" t="s">
        <v>1464</v>
      </c>
      <c r="M333" s="57"/>
      <c r="N333" s="56" t="s">
        <v>25</v>
      </c>
    </row>
    <row r="334" spans="1:14" s="1" customFormat="1" ht="57">
      <c r="A334" s="56">
        <v>327</v>
      </c>
      <c r="B334" s="154" t="s">
        <v>17</v>
      </c>
      <c r="C334" s="193" t="s">
        <v>1410</v>
      </c>
      <c r="D334" s="187" t="str">
        <f>RIGHT(C334,4)</f>
        <v>2015</v>
      </c>
      <c r="E334" s="77" t="s">
        <v>1411</v>
      </c>
      <c r="F334" s="77" t="s">
        <v>1400</v>
      </c>
      <c r="G334" s="105" t="s">
        <v>988</v>
      </c>
      <c r="H334" s="100" t="s">
        <v>1412</v>
      </c>
      <c r="I334" s="56" t="s">
        <v>22</v>
      </c>
      <c r="J334" s="56" t="s">
        <v>1413</v>
      </c>
      <c r="K334" s="57" t="s">
        <v>1414</v>
      </c>
      <c r="L334" s="57" t="s">
        <v>1415</v>
      </c>
      <c r="M334" s="57"/>
      <c r="N334" s="56" t="s">
        <v>25</v>
      </c>
    </row>
    <row r="335" spans="1:14" s="1" customFormat="1" ht="175.5" customHeight="1">
      <c r="A335" s="56">
        <v>328</v>
      </c>
      <c r="B335" s="154" t="s">
        <v>315</v>
      </c>
      <c r="C335" s="193" t="s">
        <v>1465</v>
      </c>
      <c r="D335" s="189">
        <v>2015</v>
      </c>
      <c r="E335" s="77" t="s">
        <v>1466</v>
      </c>
      <c r="F335" s="77" t="s">
        <v>1467</v>
      </c>
      <c r="G335" s="65" t="s">
        <v>46</v>
      </c>
      <c r="H335" s="77" t="s">
        <v>1468</v>
      </c>
      <c r="I335" s="213" t="s">
        <v>22</v>
      </c>
      <c r="J335" s="118" t="s">
        <v>1469</v>
      </c>
      <c r="K335" s="77" t="s">
        <v>1470</v>
      </c>
      <c r="L335" s="77" t="s">
        <v>1471</v>
      </c>
      <c r="M335" s="65" t="s">
        <v>1472</v>
      </c>
      <c r="N335" s="214" t="s">
        <v>25</v>
      </c>
    </row>
    <row r="336" spans="1:14" s="1" customFormat="1" ht="228">
      <c r="A336" s="56">
        <v>329</v>
      </c>
      <c r="B336" s="180" t="s">
        <v>42</v>
      </c>
      <c r="C336" s="193" t="s">
        <v>1427</v>
      </c>
      <c r="D336" s="186" t="str">
        <f>RIGHT(C336,4)</f>
        <v>2015</v>
      </c>
      <c r="E336" s="61" t="s">
        <v>1428</v>
      </c>
      <c r="F336" s="61" t="s">
        <v>771</v>
      </c>
      <c r="G336" s="61" t="s">
        <v>46</v>
      </c>
      <c r="H336" s="103" t="s">
        <v>1429</v>
      </c>
      <c r="I336" s="59" t="s">
        <v>22</v>
      </c>
      <c r="J336" s="59" t="s">
        <v>1180</v>
      </c>
      <c r="K336" s="60" t="s">
        <v>1430</v>
      </c>
      <c r="L336" s="61" t="s">
        <v>1431</v>
      </c>
      <c r="M336" s="61" t="s">
        <v>1432</v>
      </c>
      <c r="N336" s="56" t="s">
        <v>210</v>
      </c>
    </row>
    <row r="337" spans="1:14" s="1" customFormat="1" ht="105" customHeight="1">
      <c r="A337" s="56">
        <v>330</v>
      </c>
      <c r="B337" s="154" t="s">
        <v>610</v>
      </c>
      <c r="C337" s="193" t="s">
        <v>1387</v>
      </c>
      <c r="D337" s="185">
        <v>2015</v>
      </c>
      <c r="E337" s="57" t="s">
        <v>1388</v>
      </c>
      <c r="F337" s="57" t="s">
        <v>1385</v>
      </c>
      <c r="G337" s="57" t="s">
        <v>46</v>
      </c>
      <c r="H337" s="57" t="s">
        <v>1389</v>
      </c>
      <c r="I337" s="212" t="s">
        <v>615</v>
      </c>
      <c r="J337" s="57" t="s">
        <v>1373</v>
      </c>
      <c r="K337" s="57" t="s">
        <v>1390</v>
      </c>
      <c r="L337" s="57" t="s">
        <v>1375</v>
      </c>
      <c r="M337" s="57" t="s">
        <v>1376</v>
      </c>
      <c r="N337" s="203" t="s">
        <v>25</v>
      </c>
    </row>
    <row r="338" spans="1:14" s="1" customFormat="1" ht="41.25" customHeight="1">
      <c r="A338" s="56">
        <v>331</v>
      </c>
      <c r="B338" s="154" t="s">
        <v>17</v>
      </c>
      <c r="C338" s="193" t="s">
        <v>2236</v>
      </c>
      <c r="D338" s="187" t="str">
        <f>RIGHT(C338,4)</f>
        <v>2015</v>
      </c>
      <c r="E338" s="77" t="s">
        <v>1433</v>
      </c>
      <c r="F338" s="99" t="s">
        <v>1681</v>
      </c>
      <c r="G338" s="100" t="s">
        <v>46</v>
      </c>
      <c r="H338" s="100" t="s">
        <v>1434</v>
      </c>
      <c r="I338" s="56" t="s">
        <v>22</v>
      </c>
      <c r="J338" s="57" t="s">
        <v>1435</v>
      </c>
      <c r="K338" s="57" t="s">
        <v>1436</v>
      </c>
      <c r="L338" s="57" t="s">
        <v>1426</v>
      </c>
      <c r="M338" s="57"/>
      <c r="N338" s="56" t="s">
        <v>25</v>
      </c>
    </row>
    <row r="339" spans="1:14" s="1" customFormat="1" ht="175.5" customHeight="1">
      <c r="A339" s="56">
        <v>332</v>
      </c>
      <c r="B339" s="154" t="s">
        <v>17</v>
      </c>
      <c r="C339" s="193" t="s">
        <v>2237</v>
      </c>
      <c r="D339" s="187" t="str">
        <f>RIGHT(C339,4)</f>
        <v>2015</v>
      </c>
      <c r="E339" s="77" t="s">
        <v>2184</v>
      </c>
      <c r="F339" s="99" t="s">
        <v>1681</v>
      </c>
      <c r="G339" s="100" t="s">
        <v>46</v>
      </c>
      <c r="H339" s="77" t="s">
        <v>2185</v>
      </c>
      <c r="I339" s="56" t="s">
        <v>22</v>
      </c>
      <c r="J339" s="57" t="s">
        <v>2438</v>
      </c>
      <c r="K339" s="57" t="s">
        <v>2186</v>
      </c>
      <c r="L339" s="77" t="s">
        <v>2187</v>
      </c>
      <c r="M339" s="77"/>
      <c r="N339" s="56" t="s">
        <v>25</v>
      </c>
    </row>
    <row r="340" spans="1:14" s="1" customFormat="1" ht="99.75">
      <c r="A340" s="56">
        <v>333</v>
      </c>
      <c r="B340" s="154" t="s">
        <v>610</v>
      </c>
      <c r="C340" s="193" t="s">
        <v>1383</v>
      </c>
      <c r="D340" s="185">
        <v>2015</v>
      </c>
      <c r="E340" s="57" t="s">
        <v>1384</v>
      </c>
      <c r="F340" s="57" t="s">
        <v>1385</v>
      </c>
      <c r="G340" s="57" t="s">
        <v>46</v>
      </c>
      <c r="H340" s="57" t="s">
        <v>1386</v>
      </c>
      <c r="I340" s="212" t="s">
        <v>615</v>
      </c>
      <c r="J340" s="57" t="s">
        <v>1373</v>
      </c>
      <c r="K340" s="57" t="s">
        <v>1374</v>
      </c>
      <c r="L340" s="57" t="s">
        <v>1375</v>
      </c>
      <c r="M340" s="57" t="s">
        <v>1376</v>
      </c>
      <c r="N340" s="203" t="s">
        <v>25</v>
      </c>
    </row>
    <row r="341" spans="1:14" s="1" customFormat="1" ht="199.5">
      <c r="A341" s="56">
        <v>334</v>
      </c>
      <c r="B341" s="154" t="s">
        <v>17</v>
      </c>
      <c r="C341" s="193" t="s">
        <v>1416</v>
      </c>
      <c r="D341" s="187" t="str">
        <f>RIGHT(C341,4)</f>
        <v>2015</v>
      </c>
      <c r="E341" s="77" t="s">
        <v>1417</v>
      </c>
      <c r="F341" s="77" t="s">
        <v>1400</v>
      </c>
      <c r="G341" s="105" t="s">
        <v>988</v>
      </c>
      <c r="H341" s="100" t="s">
        <v>1418</v>
      </c>
      <c r="I341" s="56" t="s">
        <v>22</v>
      </c>
      <c r="J341" s="56" t="s">
        <v>1154</v>
      </c>
      <c r="K341" s="57" t="s">
        <v>1419</v>
      </c>
      <c r="L341" s="57" t="s">
        <v>1420</v>
      </c>
      <c r="M341" s="57"/>
      <c r="N341" s="56" t="s">
        <v>25</v>
      </c>
    </row>
    <row r="342" spans="1:14" s="1" customFormat="1" ht="71.25">
      <c r="A342" s="56">
        <v>335</v>
      </c>
      <c r="B342" s="180" t="s">
        <v>42</v>
      </c>
      <c r="C342" s="193" t="s">
        <v>1404</v>
      </c>
      <c r="D342" s="186">
        <v>2015</v>
      </c>
      <c r="E342" s="61" t="s">
        <v>1405</v>
      </c>
      <c r="F342" s="61" t="s">
        <v>1406</v>
      </c>
      <c r="G342" s="104" t="s">
        <v>988</v>
      </c>
      <c r="H342" s="103" t="s">
        <v>1407</v>
      </c>
      <c r="I342" s="59" t="s">
        <v>22</v>
      </c>
      <c r="J342" s="60" t="s">
        <v>2509</v>
      </c>
      <c r="K342" s="60" t="s">
        <v>1408</v>
      </c>
      <c r="L342" s="60" t="s">
        <v>1409</v>
      </c>
      <c r="M342" s="60"/>
      <c r="N342" s="56" t="s">
        <v>25</v>
      </c>
    </row>
    <row r="343" spans="1:14" s="1" customFormat="1" ht="198" customHeight="1">
      <c r="A343" s="56">
        <v>336</v>
      </c>
      <c r="B343" s="180" t="s">
        <v>84</v>
      </c>
      <c r="C343" s="193" t="s">
        <v>1377</v>
      </c>
      <c r="D343" s="187">
        <v>2015</v>
      </c>
      <c r="E343" s="64" t="s">
        <v>1378</v>
      </c>
      <c r="F343" s="71" t="s">
        <v>1379</v>
      </c>
      <c r="G343" s="64" t="s">
        <v>613</v>
      </c>
      <c r="H343" s="64" t="s">
        <v>1380</v>
      </c>
      <c r="I343" s="56" t="s">
        <v>22</v>
      </c>
      <c r="J343" s="75" t="s">
        <v>2463</v>
      </c>
      <c r="K343" s="66" t="s">
        <v>1381</v>
      </c>
      <c r="L343" s="64" t="s">
        <v>1382</v>
      </c>
      <c r="M343" s="64"/>
      <c r="N343" s="56" t="s">
        <v>25</v>
      </c>
    </row>
    <row r="344" spans="1:14" s="1" customFormat="1" ht="114">
      <c r="A344" s="56">
        <v>337</v>
      </c>
      <c r="B344" s="180" t="s">
        <v>69</v>
      </c>
      <c r="C344" s="193" t="s">
        <v>2239</v>
      </c>
      <c r="D344" s="187">
        <v>2016</v>
      </c>
      <c r="E344" s="64" t="s">
        <v>1489</v>
      </c>
      <c r="F344" s="64" t="s">
        <v>386</v>
      </c>
      <c r="G344" s="77" t="s">
        <v>1490</v>
      </c>
      <c r="H344" s="77" t="s">
        <v>1491</v>
      </c>
      <c r="I344" s="56" t="s">
        <v>22</v>
      </c>
      <c r="J344" s="75" t="s">
        <v>344</v>
      </c>
      <c r="K344" s="66" t="s">
        <v>527</v>
      </c>
      <c r="L344" s="64" t="s">
        <v>967</v>
      </c>
      <c r="M344" s="64"/>
      <c r="N344" s="85" t="s">
        <v>25</v>
      </c>
    </row>
    <row r="345" spans="1:14" s="1" customFormat="1" ht="57">
      <c r="A345" s="56">
        <v>338</v>
      </c>
      <c r="B345" s="180" t="s">
        <v>42</v>
      </c>
      <c r="C345" s="193" t="s">
        <v>2239</v>
      </c>
      <c r="D345" s="186" t="str">
        <f>RIGHT(C345,4)</f>
        <v>2016</v>
      </c>
      <c r="E345" s="60" t="s">
        <v>1518</v>
      </c>
      <c r="F345" s="59" t="s">
        <v>386</v>
      </c>
      <c r="G345" s="59" t="s">
        <v>46</v>
      </c>
      <c r="H345" s="60" t="s">
        <v>1519</v>
      </c>
      <c r="I345" s="59" t="s">
        <v>22</v>
      </c>
      <c r="J345" s="59" t="s">
        <v>344</v>
      </c>
      <c r="K345" s="60" t="s">
        <v>1520</v>
      </c>
      <c r="L345" s="60" t="s">
        <v>1521</v>
      </c>
      <c r="M345" s="60"/>
      <c r="N345" s="85" t="s">
        <v>25</v>
      </c>
    </row>
    <row r="346" spans="1:14" s="1" customFormat="1" ht="104.25" customHeight="1">
      <c r="A346" s="56">
        <v>339</v>
      </c>
      <c r="B346" s="154" t="s">
        <v>17</v>
      </c>
      <c r="C346" s="193" t="s">
        <v>2239</v>
      </c>
      <c r="D346" s="187">
        <v>2016</v>
      </c>
      <c r="E346" s="56" t="s">
        <v>1489</v>
      </c>
      <c r="F346" s="118" t="s">
        <v>386</v>
      </c>
      <c r="G346" s="64" t="s">
        <v>1534</v>
      </c>
      <c r="H346" s="64" t="s">
        <v>1535</v>
      </c>
      <c r="I346" s="57" t="s">
        <v>22</v>
      </c>
      <c r="J346" s="57" t="s">
        <v>2438</v>
      </c>
      <c r="K346" s="57" t="s">
        <v>1536</v>
      </c>
      <c r="L346" s="57" t="s">
        <v>1537</v>
      </c>
      <c r="M346" s="57"/>
      <c r="N346" s="56" t="s">
        <v>25</v>
      </c>
    </row>
    <row r="347" spans="1:14" s="1" customFormat="1" ht="97.5" customHeight="1">
      <c r="A347" s="56">
        <v>340</v>
      </c>
      <c r="B347" s="154" t="s">
        <v>17</v>
      </c>
      <c r="C347" s="193" t="s">
        <v>1477</v>
      </c>
      <c r="D347" s="187" t="str">
        <f t="shared" si="10"/>
        <v>2016</v>
      </c>
      <c r="E347" s="57" t="s">
        <v>1478</v>
      </c>
      <c r="F347" s="99" t="s">
        <v>1347</v>
      </c>
      <c r="G347" s="56" t="s">
        <v>46</v>
      </c>
      <c r="H347" s="57" t="s">
        <v>1478</v>
      </c>
      <c r="I347" s="56" t="s">
        <v>22</v>
      </c>
      <c r="J347" s="58" t="s">
        <v>344</v>
      </c>
      <c r="K347" s="56" t="s">
        <v>102</v>
      </c>
      <c r="L347" s="64" t="s">
        <v>941</v>
      </c>
      <c r="M347" s="64"/>
      <c r="N347" s="56" t="s">
        <v>25</v>
      </c>
    </row>
    <row r="348" spans="1:14" s="1" customFormat="1" ht="71.25">
      <c r="A348" s="56">
        <v>341</v>
      </c>
      <c r="B348" s="180" t="s">
        <v>42</v>
      </c>
      <c r="C348" s="193" t="s">
        <v>1505</v>
      </c>
      <c r="D348" s="186" t="str">
        <f>RIGHT(C348,4)</f>
        <v>2016</v>
      </c>
      <c r="E348" s="60" t="s">
        <v>1506</v>
      </c>
      <c r="F348" s="60" t="s">
        <v>1322</v>
      </c>
      <c r="G348" s="59" t="s">
        <v>46</v>
      </c>
      <c r="H348" s="61" t="s">
        <v>1507</v>
      </c>
      <c r="I348" s="59" t="s">
        <v>22</v>
      </c>
      <c r="J348" s="60" t="s">
        <v>1508</v>
      </c>
      <c r="K348" s="60" t="s">
        <v>1509</v>
      </c>
      <c r="L348" s="60" t="s">
        <v>1073</v>
      </c>
      <c r="M348" s="60" t="s">
        <v>1510</v>
      </c>
      <c r="N348" s="56" t="s">
        <v>59</v>
      </c>
    </row>
    <row r="349" spans="1:14" s="1" customFormat="1" ht="45.75" customHeight="1">
      <c r="A349" s="56">
        <v>342</v>
      </c>
      <c r="B349" s="154" t="s">
        <v>17</v>
      </c>
      <c r="C349" s="193" t="s">
        <v>1492</v>
      </c>
      <c r="D349" s="187" t="str">
        <f>RIGHT(C349,4)</f>
        <v>2016</v>
      </c>
      <c r="E349" s="57" t="s">
        <v>1493</v>
      </c>
      <c r="F349" s="57" t="s">
        <v>1494</v>
      </c>
      <c r="G349" s="56" t="s">
        <v>46</v>
      </c>
      <c r="H349" s="56" t="s">
        <v>1495</v>
      </c>
      <c r="I349" s="56" t="s">
        <v>22</v>
      </c>
      <c r="J349" s="56" t="s">
        <v>1496</v>
      </c>
      <c r="K349" s="57" t="s">
        <v>1497</v>
      </c>
      <c r="L349" s="57" t="s">
        <v>1498</v>
      </c>
      <c r="M349" s="57"/>
      <c r="N349" s="85" t="s">
        <v>25</v>
      </c>
    </row>
    <row r="350" spans="1:14" s="1" customFormat="1" ht="50.25" customHeight="1">
      <c r="A350" s="56">
        <v>343</v>
      </c>
      <c r="B350" s="154" t="s">
        <v>17</v>
      </c>
      <c r="C350" s="193" t="s">
        <v>1522</v>
      </c>
      <c r="D350" s="187" t="str">
        <f>RIGHT(C350,4)</f>
        <v>2016</v>
      </c>
      <c r="E350" s="57" t="s">
        <v>1523</v>
      </c>
      <c r="F350" s="56" t="s">
        <v>245</v>
      </c>
      <c r="G350" s="56" t="s">
        <v>46</v>
      </c>
      <c r="H350" s="57" t="s">
        <v>1524</v>
      </c>
      <c r="I350" s="56" t="s">
        <v>22</v>
      </c>
      <c r="J350" s="58" t="s">
        <v>2510</v>
      </c>
      <c r="K350" s="57" t="s">
        <v>1525</v>
      </c>
      <c r="L350" s="57" t="s">
        <v>1526</v>
      </c>
      <c r="M350" s="57"/>
      <c r="N350" s="56" t="s">
        <v>25</v>
      </c>
    </row>
    <row r="351" spans="1:14" s="1" customFormat="1" ht="57">
      <c r="A351" s="56">
        <v>344</v>
      </c>
      <c r="B351" s="154" t="s">
        <v>610</v>
      </c>
      <c r="C351" s="193" t="s">
        <v>1538</v>
      </c>
      <c r="D351" s="187" t="str">
        <f>RIGHT(C351,4)</f>
        <v>2016</v>
      </c>
      <c r="E351" s="57" t="s">
        <v>1539</v>
      </c>
      <c r="F351" s="57" t="s">
        <v>1371</v>
      </c>
      <c r="G351" s="56" t="s">
        <v>46</v>
      </c>
      <c r="H351" s="57" t="s">
        <v>1540</v>
      </c>
      <c r="I351" s="56" t="s">
        <v>22</v>
      </c>
      <c r="J351" s="58" t="s">
        <v>2542</v>
      </c>
      <c r="K351" s="57" t="s">
        <v>1541</v>
      </c>
      <c r="L351" s="57" t="s">
        <v>1542</v>
      </c>
      <c r="M351" s="57" t="s">
        <v>1543</v>
      </c>
      <c r="N351" s="56" t="s">
        <v>25</v>
      </c>
    </row>
    <row r="352" spans="1:14" s="1" customFormat="1" ht="117" customHeight="1">
      <c r="A352" s="56">
        <v>345</v>
      </c>
      <c r="B352" s="180" t="s">
        <v>69</v>
      </c>
      <c r="C352" s="59" t="s">
        <v>1479</v>
      </c>
      <c r="D352" s="185">
        <v>2016</v>
      </c>
      <c r="E352" s="57" t="s">
        <v>1480</v>
      </c>
      <c r="F352" s="57" t="s">
        <v>1481</v>
      </c>
      <c r="G352" s="77" t="s">
        <v>1482</v>
      </c>
      <c r="H352" s="77" t="s">
        <v>1483</v>
      </c>
      <c r="I352" s="65" t="s">
        <v>22</v>
      </c>
      <c r="J352" s="75" t="s">
        <v>1484</v>
      </c>
      <c r="K352" s="77" t="s">
        <v>1485</v>
      </c>
      <c r="L352" s="77" t="s">
        <v>1486</v>
      </c>
      <c r="M352" s="57"/>
      <c r="N352" s="56" t="s">
        <v>25</v>
      </c>
    </row>
    <row r="353" spans="1:439" s="1" customFormat="1" ht="97.5" customHeight="1">
      <c r="A353" s="56">
        <v>346</v>
      </c>
      <c r="B353" s="180" t="s">
        <v>42</v>
      </c>
      <c r="C353" s="193" t="s">
        <v>1530</v>
      </c>
      <c r="D353" s="186" t="str">
        <f>RIGHT(C353,4)</f>
        <v>2016</v>
      </c>
      <c r="E353" s="60" t="s">
        <v>1531</v>
      </c>
      <c r="F353" s="60" t="s">
        <v>1225</v>
      </c>
      <c r="G353" s="59" t="s">
        <v>46</v>
      </c>
      <c r="H353" s="60" t="s">
        <v>1493</v>
      </c>
      <c r="I353" s="59" t="s">
        <v>22</v>
      </c>
      <c r="J353" s="86" t="s">
        <v>1288</v>
      </c>
      <c r="K353" s="60" t="s">
        <v>1532</v>
      </c>
      <c r="L353" s="60" t="s">
        <v>1533</v>
      </c>
      <c r="M353" s="60"/>
      <c r="N353" s="56" t="s">
        <v>25</v>
      </c>
    </row>
    <row r="354" spans="1:439" s="1" customFormat="1" ht="136.5" customHeight="1">
      <c r="A354" s="56">
        <v>347</v>
      </c>
      <c r="B354" s="154" t="s">
        <v>17</v>
      </c>
      <c r="C354" s="193" t="s">
        <v>1527</v>
      </c>
      <c r="D354" s="187" t="str">
        <f>RIGHT(C354,4)</f>
        <v>2016</v>
      </c>
      <c r="E354" s="57" t="s">
        <v>1523</v>
      </c>
      <c r="F354" s="56" t="s">
        <v>245</v>
      </c>
      <c r="G354" s="56" t="s">
        <v>46</v>
      </c>
      <c r="H354" s="57" t="s">
        <v>1528</v>
      </c>
      <c r="I354" s="203" t="s">
        <v>615</v>
      </c>
      <c r="J354" s="58" t="s">
        <v>2541</v>
      </c>
      <c r="K354" s="57" t="s">
        <v>1525</v>
      </c>
      <c r="L354" s="57" t="s">
        <v>1426</v>
      </c>
      <c r="M354" s="57" t="s">
        <v>1529</v>
      </c>
      <c r="N354" s="203" t="s">
        <v>210</v>
      </c>
    </row>
    <row r="355" spans="1:439" s="1" customFormat="1" ht="114">
      <c r="A355" s="56">
        <v>348</v>
      </c>
      <c r="B355" s="180" t="s">
        <v>42</v>
      </c>
      <c r="C355" s="193" t="s">
        <v>1499</v>
      </c>
      <c r="D355" s="186" t="str">
        <f t="shared" si="10"/>
        <v>2016</v>
      </c>
      <c r="E355" s="60" t="s">
        <v>1500</v>
      </c>
      <c r="F355" s="60" t="s">
        <v>1494</v>
      </c>
      <c r="G355" s="59" t="s">
        <v>46</v>
      </c>
      <c r="H355" s="60" t="s">
        <v>1501</v>
      </c>
      <c r="I355" s="59" t="s">
        <v>22</v>
      </c>
      <c r="J355" s="60" t="s">
        <v>1502</v>
      </c>
      <c r="K355" s="60" t="s">
        <v>1503</v>
      </c>
      <c r="L355" s="60" t="s">
        <v>1504</v>
      </c>
      <c r="M355" s="60"/>
      <c r="N355" s="56" t="s">
        <v>25</v>
      </c>
    </row>
    <row r="356" spans="1:439" s="1" customFormat="1" ht="94.5" customHeight="1">
      <c r="A356" s="56">
        <v>349</v>
      </c>
      <c r="B356" s="154" t="s">
        <v>17</v>
      </c>
      <c r="C356" s="193" t="s">
        <v>1511</v>
      </c>
      <c r="D356" s="185">
        <v>2016</v>
      </c>
      <c r="E356" s="57" t="s">
        <v>1512</v>
      </c>
      <c r="F356" s="57" t="s">
        <v>1400</v>
      </c>
      <c r="G356" s="57" t="s">
        <v>46</v>
      </c>
      <c r="H356" s="57" t="s">
        <v>1513</v>
      </c>
      <c r="I356" s="203" t="s">
        <v>22</v>
      </c>
      <c r="J356" s="57" t="s">
        <v>1514</v>
      </c>
      <c r="K356" s="57" t="s">
        <v>1515</v>
      </c>
      <c r="L356" s="57" t="s">
        <v>1516</v>
      </c>
      <c r="M356" s="57" t="s">
        <v>1517</v>
      </c>
      <c r="N356" s="203" t="s">
        <v>25</v>
      </c>
    </row>
    <row r="357" spans="1:439" s="1" customFormat="1" ht="228">
      <c r="A357" s="56">
        <v>350</v>
      </c>
      <c r="B357" s="180" t="s">
        <v>69</v>
      </c>
      <c r="C357" s="193" t="s">
        <v>2164</v>
      </c>
      <c r="D357" s="187" t="str">
        <f>RIGHT(C357,4)</f>
        <v>2016</v>
      </c>
      <c r="E357" s="57" t="s">
        <v>2165</v>
      </c>
      <c r="F357" s="57" t="s">
        <v>2166</v>
      </c>
      <c r="G357" s="56" t="s">
        <v>46</v>
      </c>
      <c r="H357" s="57" t="s">
        <v>2167</v>
      </c>
      <c r="I357" s="56" t="s">
        <v>22</v>
      </c>
      <c r="J357" s="75" t="s">
        <v>2465</v>
      </c>
      <c r="K357" s="77" t="s">
        <v>1463</v>
      </c>
      <c r="L357" s="77" t="s">
        <v>1464</v>
      </c>
      <c r="M357" s="57"/>
      <c r="N357" s="56" t="s">
        <v>25</v>
      </c>
    </row>
    <row r="358" spans="1:439" s="1" customFormat="1" ht="42.75">
      <c r="A358" s="56">
        <v>351</v>
      </c>
      <c r="B358" s="180" t="s">
        <v>42</v>
      </c>
      <c r="C358" s="193" t="s">
        <v>1544</v>
      </c>
      <c r="D358" s="186" t="str">
        <f t="shared" si="10"/>
        <v>2017</v>
      </c>
      <c r="E358" s="60" t="s">
        <v>1545</v>
      </c>
      <c r="F358" s="60" t="s">
        <v>386</v>
      </c>
      <c r="G358" s="59" t="s">
        <v>46</v>
      </c>
      <c r="H358" s="61" t="s">
        <v>1546</v>
      </c>
      <c r="I358" s="59" t="s">
        <v>22</v>
      </c>
      <c r="J358" s="60" t="s">
        <v>1547</v>
      </c>
      <c r="K358" s="61" t="s">
        <v>1150</v>
      </c>
      <c r="L358" s="60" t="s">
        <v>1151</v>
      </c>
      <c r="M358" s="59"/>
      <c r="N358" s="56" t="s">
        <v>25</v>
      </c>
    </row>
    <row r="359" spans="1:439" s="1" customFormat="1" ht="156.75">
      <c r="A359" s="56">
        <v>352</v>
      </c>
      <c r="B359" s="180" t="s">
        <v>42</v>
      </c>
      <c r="C359" s="193" t="s">
        <v>1583</v>
      </c>
      <c r="D359" s="190">
        <v>2017</v>
      </c>
      <c r="E359" s="60" t="s">
        <v>1584</v>
      </c>
      <c r="F359" s="60" t="s">
        <v>386</v>
      </c>
      <c r="G359" s="60" t="s">
        <v>46</v>
      </c>
      <c r="H359" s="61" t="s">
        <v>1585</v>
      </c>
      <c r="I359" s="59" t="s">
        <v>22</v>
      </c>
      <c r="J359" s="60" t="s">
        <v>1586</v>
      </c>
      <c r="K359" s="60" t="s">
        <v>1587</v>
      </c>
      <c r="L359" s="60" t="s">
        <v>1588</v>
      </c>
      <c r="M359" s="60"/>
      <c r="N359" s="56" t="s">
        <v>25</v>
      </c>
    </row>
    <row r="360" spans="1:439" s="1" customFormat="1" ht="106.5" customHeight="1">
      <c r="A360" s="56">
        <v>353</v>
      </c>
      <c r="B360" s="180" t="s">
        <v>42</v>
      </c>
      <c r="C360" s="193" t="s">
        <v>1589</v>
      </c>
      <c r="D360" s="190">
        <v>2017</v>
      </c>
      <c r="E360" s="61" t="s">
        <v>1590</v>
      </c>
      <c r="F360" s="60" t="s">
        <v>72</v>
      </c>
      <c r="G360" s="60" t="s">
        <v>46</v>
      </c>
      <c r="H360" s="60" t="s">
        <v>1591</v>
      </c>
      <c r="I360" s="60" t="s">
        <v>22</v>
      </c>
      <c r="J360" s="60" t="s">
        <v>425</v>
      </c>
      <c r="K360" s="60" t="s">
        <v>1592</v>
      </c>
      <c r="L360" s="60" t="s">
        <v>1593</v>
      </c>
      <c r="M360" s="60"/>
      <c r="N360" s="56" t="s">
        <v>25</v>
      </c>
    </row>
    <row r="361" spans="1:439" s="1" customFormat="1" ht="107.25" customHeight="1">
      <c r="A361" s="56">
        <v>354</v>
      </c>
      <c r="B361" s="154" t="s">
        <v>17</v>
      </c>
      <c r="C361" s="193" t="s">
        <v>2240</v>
      </c>
      <c r="D361" s="187" t="str">
        <f t="shared" si="10"/>
        <v>2017</v>
      </c>
      <c r="E361" s="57" t="s">
        <v>1548</v>
      </c>
      <c r="F361" s="56" t="s">
        <v>1549</v>
      </c>
      <c r="G361" s="56" t="s">
        <v>46</v>
      </c>
      <c r="H361" s="57" t="s">
        <v>1550</v>
      </c>
      <c r="I361" s="56" t="s">
        <v>22</v>
      </c>
      <c r="J361" s="57" t="s">
        <v>2438</v>
      </c>
      <c r="K361" s="56" t="s">
        <v>1551</v>
      </c>
      <c r="L361" s="57" t="s">
        <v>1552</v>
      </c>
      <c r="M361" s="57"/>
      <c r="N361" s="56" t="s">
        <v>25</v>
      </c>
    </row>
    <row r="362" spans="1:439" s="1" customFormat="1" ht="136.5" customHeight="1">
      <c r="A362" s="56">
        <v>355</v>
      </c>
      <c r="B362" s="154" t="s">
        <v>17</v>
      </c>
      <c r="C362" s="193" t="s">
        <v>1611</v>
      </c>
      <c r="D362" s="185">
        <v>2017</v>
      </c>
      <c r="E362" s="57" t="s">
        <v>1612</v>
      </c>
      <c r="F362" s="56" t="s">
        <v>1347</v>
      </c>
      <c r="G362" s="57" t="s">
        <v>1613</v>
      </c>
      <c r="H362" s="57" t="s">
        <v>1614</v>
      </c>
      <c r="I362" s="57" t="s">
        <v>22</v>
      </c>
      <c r="J362" s="57" t="s">
        <v>2438</v>
      </c>
      <c r="K362" s="57" t="s">
        <v>1536</v>
      </c>
      <c r="L362" s="57" t="s">
        <v>1615</v>
      </c>
      <c r="M362" s="57"/>
      <c r="N362" s="56" t="s">
        <v>25</v>
      </c>
    </row>
    <row r="363" spans="1:439" s="1" customFormat="1" ht="199.5" customHeight="1">
      <c r="A363" s="56">
        <v>356</v>
      </c>
      <c r="B363" s="154" t="s">
        <v>17</v>
      </c>
      <c r="C363" s="193" t="s">
        <v>1611</v>
      </c>
      <c r="D363" s="185">
        <v>2017</v>
      </c>
      <c r="E363" s="57" t="s">
        <v>1612</v>
      </c>
      <c r="F363" s="56" t="s">
        <v>1347</v>
      </c>
      <c r="G363" s="57" t="s">
        <v>1613</v>
      </c>
      <c r="H363" s="57" t="s">
        <v>1614</v>
      </c>
      <c r="I363" s="57" t="s">
        <v>22</v>
      </c>
      <c r="J363" s="57" t="s">
        <v>2408</v>
      </c>
      <c r="K363" s="57" t="s">
        <v>1536</v>
      </c>
      <c r="L363" s="57" t="s">
        <v>1616</v>
      </c>
      <c r="M363" s="57"/>
      <c r="N363" s="56" t="s">
        <v>25</v>
      </c>
    </row>
    <row r="364" spans="1:439" s="1" customFormat="1" ht="199.5" customHeight="1">
      <c r="A364" s="56">
        <v>357</v>
      </c>
      <c r="B364" s="154" t="s">
        <v>17</v>
      </c>
      <c r="C364" s="193" t="s">
        <v>1611</v>
      </c>
      <c r="D364" s="185">
        <v>2017</v>
      </c>
      <c r="E364" s="57" t="s">
        <v>1612</v>
      </c>
      <c r="F364" s="56" t="s">
        <v>1347</v>
      </c>
      <c r="G364" s="57" t="s">
        <v>1613</v>
      </c>
      <c r="H364" s="57" t="s">
        <v>1614</v>
      </c>
      <c r="I364" s="57" t="s">
        <v>22</v>
      </c>
      <c r="J364" s="57" t="s">
        <v>2408</v>
      </c>
      <c r="K364" s="57" t="s">
        <v>1536</v>
      </c>
      <c r="L364" s="57" t="s">
        <v>1617</v>
      </c>
      <c r="M364" s="57"/>
      <c r="N364" s="56" t="s">
        <v>25</v>
      </c>
    </row>
    <row r="365" spans="1:439" s="1" customFormat="1" ht="99.75">
      <c r="A365" s="56">
        <v>358</v>
      </c>
      <c r="B365" s="154" t="s">
        <v>17</v>
      </c>
      <c r="C365" s="193" t="s">
        <v>1611</v>
      </c>
      <c r="D365" s="185">
        <v>2017</v>
      </c>
      <c r="E365" s="57" t="s">
        <v>1612</v>
      </c>
      <c r="F365" s="56" t="s">
        <v>1347</v>
      </c>
      <c r="G365" s="57" t="s">
        <v>1613</v>
      </c>
      <c r="H365" s="57" t="s">
        <v>1614</v>
      </c>
      <c r="I365" s="57" t="s">
        <v>22</v>
      </c>
      <c r="J365" s="57" t="s">
        <v>2438</v>
      </c>
      <c r="K365" s="57" t="s">
        <v>1536</v>
      </c>
      <c r="L365" s="57" t="s">
        <v>1537</v>
      </c>
      <c r="M365" s="57"/>
      <c r="N365" s="56" t="s">
        <v>25</v>
      </c>
    </row>
    <row r="366" spans="1:439" s="1" customFormat="1" ht="42.75">
      <c r="A366" s="56">
        <v>359</v>
      </c>
      <c r="B366" s="180" t="s">
        <v>42</v>
      </c>
      <c r="C366" s="193" t="s">
        <v>1606</v>
      </c>
      <c r="D366" s="190">
        <v>2017</v>
      </c>
      <c r="E366" s="60" t="s">
        <v>1576</v>
      </c>
      <c r="F366" s="60" t="s">
        <v>1231</v>
      </c>
      <c r="G366" s="60" t="s">
        <v>46</v>
      </c>
      <c r="H366" s="61" t="s">
        <v>1577</v>
      </c>
      <c r="I366" s="60" t="s">
        <v>22</v>
      </c>
      <c r="J366" s="60" t="s">
        <v>1603</v>
      </c>
      <c r="K366" s="60" t="s">
        <v>1604</v>
      </c>
      <c r="L366" s="60" t="s">
        <v>1605</v>
      </c>
      <c r="M366" s="60"/>
      <c r="N366" s="56" t="s">
        <v>25</v>
      </c>
    </row>
    <row r="367" spans="1:439" s="1" customFormat="1" ht="28.5">
      <c r="A367" s="56">
        <v>360</v>
      </c>
      <c r="B367" s="180" t="s">
        <v>42</v>
      </c>
      <c r="C367" s="193" t="s">
        <v>1575</v>
      </c>
      <c r="D367" s="190">
        <v>2017</v>
      </c>
      <c r="E367" s="60" t="s">
        <v>1576</v>
      </c>
      <c r="F367" s="60" t="s">
        <v>1231</v>
      </c>
      <c r="G367" s="60" t="s">
        <v>46</v>
      </c>
      <c r="H367" s="60" t="s">
        <v>1577</v>
      </c>
      <c r="I367" s="59" t="s">
        <v>22</v>
      </c>
      <c r="J367" s="60" t="s">
        <v>1572</v>
      </c>
      <c r="K367" s="60" t="s">
        <v>1573</v>
      </c>
      <c r="L367" s="60" t="s">
        <v>1578</v>
      </c>
      <c r="M367" s="60"/>
      <c r="N367" s="56" t="s">
        <v>25</v>
      </c>
    </row>
    <row r="368" spans="1:439" s="1" customFormat="1" ht="136.5" customHeight="1">
      <c r="A368" s="56">
        <v>361</v>
      </c>
      <c r="B368" s="180" t="s">
        <v>84</v>
      </c>
      <c r="C368" s="193" t="s">
        <v>1621</v>
      </c>
      <c r="D368" s="187">
        <v>2017</v>
      </c>
      <c r="E368" s="64" t="s">
        <v>1622</v>
      </c>
      <c r="F368" s="71" t="s">
        <v>1623</v>
      </c>
      <c r="G368" s="64" t="s">
        <v>1624</v>
      </c>
      <c r="H368" s="64" t="s">
        <v>1625</v>
      </c>
      <c r="I368" s="56" t="s">
        <v>22</v>
      </c>
      <c r="J368" s="75" t="s">
        <v>2540</v>
      </c>
      <c r="K368" s="66" t="s">
        <v>1626</v>
      </c>
      <c r="L368" s="64" t="s">
        <v>1194</v>
      </c>
      <c r="M368" s="64"/>
      <c r="N368" s="56" t="s">
        <v>25</v>
      </c>
      <c r="FZ368" s="11"/>
      <c r="GA368" s="11"/>
      <c r="GB368" s="11"/>
      <c r="GC368" s="11"/>
      <c r="GD368" s="11"/>
      <c r="GE368" s="11"/>
      <c r="GF368" s="11"/>
      <c r="GG368" s="11"/>
      <c r="GH368" s="11"/>
      <c r="GI368" s="11"/>
      <c r="GJ368" s="11"/>
      <c r="GK368" s="11"/>
      <c r="GL368" s="11"/>
      <c r="GM368" s="11"/>
      <c r="GN368" s="11"/>
      <c r="GO368" s="11"/>
      <c r="GP368" s="11"/>
      <c r="GQ368" s="11"/>
      <c r="GR368" s="11"/>
      <c r="GS368" s="11"/>
      <c r="GT368" s="11"/>
      <c r="GU368" s="11"/>
      <c r="GV368" s="11"/>
      <c r="GW368" s="11"/>
      <c r="GX368" s="11"/>
      <c r="GY368" s="11"/>
      <c r="GZ368" s="11"/>
      <c r="HA368" s="11"/>
      <c r="HB368" s="11"/>
      <c r="HC368" s="11"/>
      <c r="HD368" s="11"/>
      <c r="HE368" s="11"/>
      <c r="HF368" s="11"/>
      <c r="HG368" s="11"/>
      <c r="HH368" s="11"/>
      <c r="HI368" s="11"/>
      <c r="HJ368" s="11"/>
      <c r="HK368" s="11"/>
      <c r="HL368" s="11"/>
      <c r="HM368" s="11"/>
      <c r="HN368" s="11"/>
      <c r="HO368" s="11"/>
      <c r="HP368" s="11"/>
      <c r="HQ368" s="11"/>
      <c r="HR368" s="11"/>
      <c r="HS368" s="11"/>
      <c r="HT368" s="11"/>
      <c r="HU368" s="11"/>
      <c r="HV368" s="11"/>
      <c r="HW368" s="11"/>
      <c r="HX368" s="11"/>
      <c r="HY368" s="11"/>
      <c r="HZ368" s="11"/>
      <c r="IA368" s="11"/>
      <c r="IB368" s="11"/>
      <c r="IC368" s="11"/>
      <c r="ID368" s="11"/>
      <c r="IE368" s="11"/>
      <c r="IF368" s="11"/>
      <c r="IG368" s="11"/>
      <c r="IH368" s="11"/>
      <c r="II368" s="11"/>
      <c r="IJ368" s="11"/>
      <c r="IK368" s="11"/>
      <c r="IL368" s="11"/>
      <c r="IM368" s="11"/>
      <c r="IN368" s="11"/>
      <c r="IO368" s="11"/>
      <c r="IP368" s="11"/>
      <c r="IQ368" s="11"/>
      <c r="IR368" s="11"/>
      <c r="IS368" s="11"/>
      <c r="IT368" s="11"/>
      <c r="IU368" s="11"/>
      <c r="IV368" s="11"/>
      <c r="IW368" s="11"/>
      <c r="IX368" s="11"/>
      <c r="IY368" s="11"/>
      <c r="IZ368" s="11"/>
      <c r="JA368" s="11"/>
      <c r="JB368" s="11"/>
      <c r="JC368" s="11"/>
      <c r="JD368" s="11"/>
      <c r="JE368" s="11"/>
      <c r="JF368" s="11"/>
      <c r="JG368" s="11"/>
      <c r="JH368" s="11"/>
      <c r="JI368" s="11"/>
      <c r="JJ368" s="11"/>
      <c r="JK368" s="11"/>
      <c r="JL368" s="11"/>
      <c r="JM368" s="11"/>
      <c r="JN368" s="11"/>
      <c r="JO368" s="11"/>
      <c r="JP368" s="11"/>
      <c r="JQ368" s="11"/>
      <c r="JR368" s="11"/>
      <c r="JS368" s="11"/>
      <c r="JT368" s="11"/>
      <c r="JU368" s="11"/>
      <c r="JV368" s="11"/>
      <c r="JW368" s="11"/>
      <c r="JX368" s="11"/>
      <c r="JY368" s="11"/>
      <c r="JZ368" s="11"/>
      <c r="KA368" s="11"/>
      <c r="KB368" s="11"/>
      <c r="KC368" s="11"/>
      <c r="KD368" s="11"/>
      <c r="KE368" s="11"/>
      <c r="KF368" s="11"/>
      <c r="KG368" s="11"/>
      <c r="KH368" s="11"/>
      <c r="KI368" s="11"/>
      <c r="KJ368" s="11"/>
      <c r="KK368" s="11"/>
      <c r="KL368" s="11"/>
      <c r="KM368" s="11"/>
      <c r="KN368" s="11"/>
      <c r="KO368" s="11"/>
      <c r="KP368" s="11"/>
      <c r="KQ368" s="11"/>
      <c r="KR368" s="11"/>
      <c r="KS368" s="11"/>
      <c r="KT368" s="11"/>
      <c r="KU368" s="11"/>
      <c r="KV368" s="11"/>
      <c r="KW368" s="11"/>
      <c r="KX368" s="11"/>
      <c r="KY368" s="11"/>
      <c r="KZ368" s="11"/>
      <c r="LA368" s="11"/>
      <c r="LB368" s="11"/>
      <c r="LC368" s="11"/>
      <c r="LD368" s="11"/>
      <c r="LE368" s="11"/>
      <c r="LF368" s="11"/>
      <c r="LG368" s="11"/>
      <c r="LH368" s="11"/>
      <c r="LI368" s="11"/>
      <c r="LJ368" s="11"/>
      <c r="LK368" s="11"/>
      <c r="LL368" s="11"/>
      <c r="LM368" s="11"/>
      <c r="LN368" s="11"/>
      <c r="LO368" s="11"/>
      <c r="LP368" s="11"/>
      <c r="LQ368" s="11"/>
      <c r="LR368" s="11"/>
      <c r="LS368" s="11"/>
      <c r="LT368" s="11"/>
      <c r="LU368" s="11"/>
      <c r="LV368" s="11"/>
      <c r="LW368" s="11"/>
      <c r="LX368" s="11"/>
      <c r="LY368" s="11"/>
      <c r="LZ368" s="11"/>
      <c r="MA368" s="11"/>
      <c r="MB368" s="11"/>
      <c r="MC368" s="11"/>
      <c r="MD368" s="11"/>
      <c r="ME368" s="11"/>
      <c r="MF368" s="11"/>
      <c r="MG368" s="11"/>
      <c r="MH368" s="11"/>
      <c r="MI368" s="11"/>
      <c r="MJ368" s="11"/>
      <c r="MK368" s="11"/>
      <c r="ML368" s="11"/>
      <c r="MM368" s="11"/>
      <c r="MN368" s="11"/>
      <c r="MO368" s="11"/>
      <c r="MP368" s="11"/>
      <c r="MQ368" s="11"/>
      <c r="MR368" s="11"/>
      <c r="MS368" s="11"/>
      <c r="MT368" s="11"/>
      <c r="MU368" s="11"/>
      <c r="MV368" s="11"/>
      <c r="MW368" s="11"/>
      <c r="MX368" s="11"/>
      <c r="MY368" s="11"/>
      <c r="MZ368" s="11"/>
      <c r="NA368" s="11"/>
      <c r="NB368" s="11"/>
      <c r="NC368" s="11"/>
      <c r="ND368" s="11"/>
      <c r="NE368" s="11"/>
      <c r="NF368" s="11"/>
      <c r="NG368" s="11"/>
      <c r="NH368" s="11"/>
      <c r="NI368" s="11"/>
      <c r="NJ368" s="11"/>
      <c r="NK368" s="11"/>
      <c r="NL368" s="11"/>
      <c r="NM368" s="11"/>
      <c r="NN368" s="11"/>
      <c r="NO368" s="11"/>
      <c r="NP368" s="11"/>
      <c r="NQ368" s="11"/>
      <c r="NR368" s="11"/>
      <c r="NS368" s="11"/>
      <c r="NT368" s="11"/>
      <c r="NU368" s="11"/>
      <c r="NV368" s="11"/>
      <c r="NW368" s="11"/>
      <c r="NX368" s="11"/>
      <c r="NY368" s="11"/>
      <c r="NZ368" s="11"/>
      <c r="OA368" s="11"/>
      <c r="OB368" s="11"/>
      <c r="OC368" s="11"/>
      <c r="OD368" s="11"/>
      <c r="OE368" s="11"/>
      <c r="OF368" s="11"/>
      <c r="OG368" s="11"/>
      <c r="OH368" s="11"/>
      <c r="OI368" s="11"/>
      <c r="OJ368" s="11"/>
      <c r="OK368" s="11"/>
      <c r="OL368" s="11"/>
      <c r="OM368" s="11"/>
      <c r="ON368" s="11"/>
      <c r="OO368" s="11"/>
      <c r="OP368" s="11"/>
      <c r="OQ368" s="11"/>
      <c r="OR368" s="11"/>
      <c r="OS368" s="11"/>
      <c r="OT368" s="11"/>
      <c r="OU368" s="11"/>
      <c r="OV368" s="11"/>
      <c r="OW368" s="11"/>
      <c r="OX368" s="11"/>
      <c r="OY368" s="11"/>
      <c r="OZ368" s="11"/>
      <c r="PA368" s="11"/>
      <c r="PB368" s="11"/>
      <c r="PC368" s="11"/>
      <c r="PD368" s="11"/>
      <c r="PE368" s="11"/>
      <c r="PF368" s="11"/>
      <c r="PG368" s="11"/>
      <c r="PH368" s="11"/>
      <c r="PI368" s="11"/>
      <c r="PJ368" s="11"/>
      <c r="PK368" s="11"/>
      <c r="PL368" s="11"/>
      <c r="PM368" s="11"/>
      <c r="PN368" s="11"/>
      <c r="PO368" s="11"/>
      <c r="PP368" s="11"/>
      <c r="PQ368" s="11"/>
      <c r="PR368" s="11"/>
      <c r="PS368" s="11"/>
      <c r="PT368" s="11"/>
      <c r="PU368" s="11"/>
      <c r="PV368" s="11"/>
      <c r="PW368" s="11"/>
    </row>
    <row r="369" spans="1:439" s="1" customFormat="1" ht="173.25" customHeight="1">
      <c r="A369" s="56">
        <v>362</v>
      </c>
      <c r="B369" s="180" t="s">
        <v>2168</v>
      </c>
      <c r="C369" s="193" t="s">
        <v>2169</v>
      </c>
      <c r="D369" s="187">
        <v>2017</v>
      </c>
      <c r="E369" s="64" t="s">
        <v>2170</v>
      </c>
      <c r="F369" s="77" t="s">
        <v>1634</v>
      </c>
      <c r="G369" s="120" t="s">
        <v>46</v>
      </c>
      <c r="H369" s="64" t="s">
        <v>2171</v>
      </c>
      <c r="I369" s="56" t="s">
        <v>22</v>
      </c>
      <c r="J369" s="58" t="s">
        <v>2539</v>
      </c>
      <c r="K369" s="66" t="s">
        <v>264</v>
      </c>
      <c r="L369" s="80" t="s">
        <v>1105</v>
      </c>
      <c r="M369" s="64"/>
      <c r="N369" s="56" t="s">
        <v>25</v>
      </c>
      <c r="FZ369" s="11"/>
      <c r="GA369" s="11"/>
      <c r="GB369" s="11"/>
      <c r="GC369" s="11"/>
      <c r="GD369" s="11"/>
      <c r="GE369" s="11"/>
      <c r="GF369" s="11"/>
      <c r="GG369" s="11"/>
      <c r="GH369" s="11"/>
      <c r="GI369" s="11"/>
      <c r="GJ369" s="11"/>
      <c r="GK369" s="11"/>
      <c r="GL369" s="11"/>
      <c r="GM369" s="11"/>
      <c r="GN369" s="11"/>
      <c r="GO369" s="11"/>
      <c r="GP369" s="11"/>
      <c r="GQ369" s="11"/>
      <c r="GR369" s="11"/>
      <c r="GS369" s="11"/>
      <c r="GT369" s="11"/>
      <c r="GU369" s="11"/>
      <c r="GV369" s="11"/>
      <c r="GW369" s="11"/>
      <c r="GX369" s="11"/>
      <c r="GY369" s="11"/>
      <c r="GZ369" s="11"/>
      <c r="HA369" s="11"/>
      <c r="HB369" s="11"/>
      <c r="HC369" s="11"/>
      <c r="HD369" s="11"/>
      <c r="HE369" s="11"/>
      <c r="HF369" s="11"/>
      <c r="HG369" s="11"/>
      <c r="HH369" s="11"/>
      <c r="HI369" s="11"/>
      <c r="HJ369" s="11"/>
      <c r="HK369" s="11"/>
      <c r="HL369" s="11"/>
      <c r="HM369" s="11"/>
      <c r="HN369" s="11"/>
      <c r="HO369" s="11"/>
      <c r="HP369" s="11"/>
      <c r="HQ369" s="11"/>
      <c r="HR369" s="11"/>
      <c r="HS369" s="11"/>
      <c r="HT369" s="11"/>
      <c r="HU369" s="11"/>
      <c r="HV369" s="11"/>
      <c r="HW369" s="11"/>
      <c r="HX369" s="11"/>
      <c r="HY369" s="11"/>
      <c r="HZ369" s="11"/>
      <c r="IA369" s="11"/>
      <c r="IB369" s="11"/>
      <c r="IC369" s="11"/>
      <c r="ID369" s="11"/>
      <c r="IE369" s="11"/>
      <c r="IF369" s="11"/>
      <c r="IG369" s="11"/>
      <c r="IH369" s="11"/>
      <c r="II369" s="11"/>
      <c r="IJ369" s="11"/>
      <c r="IK369" s="11"/>
      <c r="IL369" s="11"/>
      <c r="IM369" s="11"/>
      <c r="IN369" s="11"/>
      <c r="IO369" s="11"/>
      <c r="IP369" s="11"/>
      <c r="IQ369" s="11"/>
      <c r="IR369" s="11"/>
      <c r="IS369" s="11"/>
      <c r="IT369" s="11"/>
      <c r="IU369" s="11"/>
      <c r="IV369" s="11"/>
      <c r="IW369" s="11"/>
      <c r="IX369" s="11"/>
      <c r="IY369" s="11"/>
      <c r="IZ369" s="11"/>
      <c r="JA369" s="11"/>
      <c r="JB369" s="11"/>
      <c r="JC369" s="11"/>
      <c r="JD369" s="11"/>
      <c r="JE369" s="11"/>
      <c r="JF369" s="11"/>
      <c r="JG369" s="11"/>
      <c r="JH369" s="11"/>
      <c r="JI369" s="11"/>
      <c r="JJ369" s="11"/>
      <c r="JK369" s="11"/>
      <c r="JL369" s="11"/>
      <c r="JM369" s="11"/>
      <c r="JN369" s="11"/>
      <c r="JO369" s="11"/>
      <c r="JP369" s="11"/>
      <c r="JQ369" s="11"/>
      <c r="JR369" s="11"/>
      <c r="JS369" s="11"/>
      <c r="JT369" s="11"/>
      <c r="JU369" s="11"/>
      <c r="JV369" s="11"/>
      <c r="JW369" s="11"/>
      <c r="JX369" s="11"/>
      <c r="JY369" s="11"/>
      <c r="JZ369" s="11"/>
      <c r="KA369" s="11"/>
      <c r="KB369" s="11"/>
      <c r="KC369" s="11"/>
      <c r="KD369" s="11"/>
      <c r="KE369" s="11"/>
      <c r="KF369" s="11"/>
      <c r="KG369" s="11"/>
      <c r="KH369" s="11"/>
      <c r="KI369" s="11"/>
      <c r="KJ369" s="11"/>
      <c r="KK369" s="11"/>
      <c r="KL369" s="11"/>
      <c r="KM369" s="11"/>
      <c r="KN369" s="11"/>
      <c r="KO369" s="11"/>
      <c r="KP369" s="11"/>
      <c r="KQ369" s="11"/>
      <c r="KR369" s="11"/>
      <c r="KS369" s="11"/>
      <c r="KT369" s="11"/>
      <c r="KU369" s="11"/>
      <c r="KV369" s="11"/>
      <c r="KW369" s="11"/>
      <c r="KX369" s="11"/>
      <c r="KY369" s="11"/>
      <c r="KZ369" s="11"/>
      <c r="LA369" s="11"/>
      <c r="LB369" s="11"/>
      <c r="LC369" s="11"/>
      <c r="LD369" s="11"/>
      <c r="LE369" s="11"/>
      <c r="LF369" s="11"/>
      <c r="LG369" s="11"/>
      <c r="LH369" s="11"/>
      <c r="LI369" s="11"/>
      <c r="LJ369" s="11"/>
      <c r="LK369" s="11"/>
      <c r="LL369" s="11"/>
      <c r="LM369" s="11"/>
      <c r="LN369" s="11"/>
      <c r="LO369" s="11"/>
      <c r="LP369" s="11"/>
      <c r="LQ369" s="11"/>
      <c r="LR369" s="11"/>
      <c r="LS369" s="11"/>
      <c r="LT369" s="11"/>
      <c r="LU369" s="11"/>
      <c r="LV369" s="11"/>
      <c r="LW369" s="11"/>
      <c r="LX369" s="11"/>
      <c r="LY369" s="11"/>
      <c r="LZ369" s="11"/>
      <c r="MA369" s="11"/>
      <c r="MB369" s="11"/>
      <c r="MC369" s="11"/>
      <c r="MD369" s="11"/>
      <c r="ME369" s="11"/>
      <c r="MF369" s="11"/>
      <c r="MG369" s="11"/>
      <c r="MH369" s="11"/>
      <c r="MI369" s="11"/>
      <c r="MJ369" s="11"/>
      <c r="MK369" s="11"/>
      <c r="ML369" s="11"/>
      <c r="MM369" s="11"/>
      <c r="MN369" s="11"/>
      <c r="MO369" s="11"/>
      <c r="MP369" s="11"/>
      <c r="MQ369" s="11"/>
      <c r="MR369" s="11"/>
      <c r="MS369" s="11"/>
      <c r="MT369" s="11"/>
      <c r="MU369" s="11"/>
      <c r="MV369" s="11"/>
      <c r="MW369" s="11"/>
      <c r="MX369" s="11"/>
      <c r="MY369" s="11"/>
      <c r="MZ369" s="11"/>
      <c r="NA369" s="11"/>
      <c r="NB369" s="11"/>
      <c r="NC369" s="11"/>
      <c r="ND369" s="11"/>
      <c r="NE369" s="11"/>
      <c r="NF369" s="11"/>
      <c r="NG369" s="11"/>
      <c r="NH369" s="11"/>
      <c r="NI369" s="11"/>
      <c r="NJ369" s="11"/>
      <c r="NK369" s="11"/>
      <c r="NL369" s="11"/>
      <c r="NM369" s="11"/>
      <c r="NN369" s="11"/>
      <c r="NO369" s="11"/>
      <c r="NP369" s="11"/>
      <c r="NQ369" s="11"/>
      <c r="NR369" s="11"/>
      <c r="NS369" s="11"/>
      <c r="NT369" s="11"/>
      <c r="NU369" s="11"/>
      <c r="NV369" s="11"/>
      <c r="NW369" s="11"/>
      <c r="NX369" s="11"/>
      <c r="NY369" s="11"/>
      <c r="NZ369" s="11"/>
      <c r="OA369" s="11"/>
      <c r="OB369" s="11"/>
      <c r="OC369" s="11"/>
      <c r="OD369" s="11"/>
      <c r="OE369" s="11"/>
      <c r="OF369" s="11"/>
      <c r="OG369" s="11"/>
      <c r="OH369" s="11"/>
      <c r="OI369" s="11"/>
      <c r="OJ369" s="11"/>
      <c r="OK369" s="11"/>
      <c r="OL369" s="11"/>
      <c r="OM369" s="11"/>
      <c r="ON369" s="11"/>
      <c r="OO369" s="11"/>
      <c r="OP369" s="11"/>
      <c r="OQ369" s="11"/>
      <c r="OR369" s="11"/>
      <c r="OS369" s="11"/>
      <c r="OT369" s="11"/>
      <c r="OU369" s="11"/>
      <c r="OV369" s="11"/>
      <c r="OW369" s="11"/>
      <c r="OX369" s="11"/>
      <c r="OY369" s="11"/>
      <c r="OZ369" s="11"/>
      <c r="PA369" s="11"/>
      <c r="PB369" s="11"/>
      <c r="PC369" s="11"/>
      <c r="PD369" s="11"/>
      <c r="PE369" s="11"/>
      <c r="PF369" s="11"/>
      <c r="PG369" s="11"/>
      <c r="PH369" s="11"/>
      <c r="PI369" s="11"/>
      <c r="PJ369" s="11"/>
      <c r="PK369" s="11"/>
      <c r="PL369" s="11"/>
      <c r="PM369" s="11"/>
      <c r="PN369" s="11"/>
      <c r="PO369" s="11"/>
      <c r="PP369" s="11"/>
      <c r="PQ369" s="11"/>
      <c r="PR369" s="11"/>
      <c r="PS369" s="11"/>
      <c r="PT369" s="11"/>
      <c r="PU369" s="11"/>
      <c r="PV369" s="11"/>
      <c r="PW369" s="11"/>
    </row>
    <row r="370" spans="1:439" s="1" customFormat="1" ht="78" customHeight="1">
      <c r="A370" s="56">
        <v>363</v>
      </c>
      <c r="B370" s="154" t="s">
        <v>17</v>
      </c>
      <c r="C370" s="193" t="s">
        <v>1553</v>
      </c>
      <c r="D370" s="187" t="str">
        <f t="shared" si="10"/>
        <v>2017</v>
      </c>
      <c r="E370" s="57" t="s">
        <v>1554</v>
      </c>
      <c r="F370" s="57" t="s">
        <v>1225</v>
      </c>
      <c r="G370" s="56" t="s">
        <v>46</v>
      </c>
      <c r="H370" s="57" t="s">
        <v>1555</v>
      </c>
      <c r="I370" s="56" t="s">
        <v>22</v>
      </c>
      <c r="J370" s="57" t="s">
        <v>2438</v>
      </c>
      <c r="K370" s="56" t="s">
        <v>1551</v>
      </c>
      <c r="L370" s="57" t="s">
        <v>1556</v>
      </c>
      <c r="M370" s="57"/>
      <c r="N370" s="56" t="s">
        <v>25</v>
      </c>
    </row>
    <row r="371" spans="1:439" s="1" customFormat="1" ht="28.5">
      <c r="A371" s="56">
        <v>364</v>
      </c>
      <c r="B371" s="180" t="s">
        <v>42</v>
      </c>
      <c r="C371" s="193" t="s">
        <v>1569</v>
      </c>
      <c r="D371" s="190">
        <v>2017</v>
      </c>
      <c r="E371" s="60" t="s">
        <v>1570</v>
      </c>
      <c r="F371" s="60" t="s">
        <v>1231</v>
      </c>
      <c r="G371" s="60" t="s">
        <v>46</v>
      </c>
      <c r="H371" s="61" t="s">
        <v>1571</v>
      </c>
      <c r="I371" s="59" t="s">
        <v>22</v>
      </c>
      <c r="J371" s="60" t="s">
        <v>1572</v>
      </c>
      <c r="K371" s="60" t="s">
        <v>1573</v>
      </c>
      <c r="L371" s="60" t="s">
        <v>1574</v>
      </c>
      <c r="M371" s="60"/>
      <c r="N371" s="56" t="s">
        <v>25</v>
      </c>
    </row>
    <row r="372" spans="1:439" s="1" customFormat="1" ht="42.75">
      <c r="A372" s="56">
        <v>365</v>
      </c>
      <c r="B372" s="180" t="s">
        <v>42</v>
      </c>
      <c r="C372" s="193" t="s">
        <v>1601</v>
      </c>
      <c r="D372" s="190">
        <v>2017</v>
      </c>
      <c r="E372" s="61" t="s">
        <v>1570</v>
      </c>
      <c r="F372" s="60" t="s">
        <v>1231</v>
      </c>
      <c r="G372" s="60" t="s">
        <v>46</v>
      </c>
      <c r="H372" s="60" t="s">
        <v>1602</v>
      </c>
      <c r="I372" s="60" t="s">
        <v>22</v>
      </c>
      <c r="J372" s="60" t="s">
        <v>1603</v>
      </c>
      <c r="K372" s="60" t="s">
        <v>1604</v>
      </c>
      <c r="L372" s="60" t="s">
        <v>1605</v>
      </c>
      <c r="M372" s="60"/>
      <c r="N372" s="56" t="s">
        <v>25</v>
      </c>
    </row>
    <row r="373" spans="1:439" s="1" customFormat="1" ht="57">
      <c r="A373" s="56">
        <v>366</v>
      </c>
      <c r="B373" s="154" t="s">
        <v>1562</v>
      </c>
      <c r="C373" s="193" t="s">
        <v>1563</v>
      </c>
      <c r="D373" s="187" t="str">
        <f>RIGHT(C373,4)</f>
        <v>2017</v>
      </c>
      <c r="E373" s="57" t="s">
        <v>1564</v>
      </c>
      <c r="F373" s="57" t="s">
        <v>1559</v>
      </c>
      <c r="G373" s="56" t="s">
        <v>46</v>
      </c>
      <c r="H373" s="57" t="s">
        <v>1565</v>
      </c>
      <c r="I373" s="56" t="s">
        <v>22</v>
      </c>
      <c r="J373" s="57" t="s">
        <v>2538</v>
      </c>
      <c r="K373" s="57" t="s">
        <v>1566</v>
      </c>
      <c r="L373" s="57" t="s">
        <v>1567</v>
      </c>
      <c r="M373" s="56" t="s">
        <v>1568</v>
      </c>
      <c r="N373" s="56" t="s">
        <v>210</v>
      </c>
    </row>
    <row r="374" spans="1:439" s="1" customFormat="1" ht="57">
      <c r="A374" s="56">
        <v>367</v>
      </c>
      <c r="B374" s="154" t="s">
        <v>17</v>
      </c>
      <c r="C374" s="193" t="s">
        <v>1557</v>
      </c>
      <c r="D374" s="187" t="str">
        <f t="shared" si="10"/>
        <v>2017</v>
      </c>
      <c r="E374" s="57" t="s">
        <v>1558</v>
      </c>
      <c r="F374" s="56" t="s">
        <v>1559</v>
      </c>
      <c r="G374" s="56" t="s">
        <v>46</v>
      </c>
      <c r="H374" s="57" t="s">
        <v>1560</v>
      </c>
      <c r="I374" s="56" t="s">
        <v>22</v>
      </c>
      <c r="J374" s="57" t="s">
        <v>2408</v>
      </c>
      <c r="K374" s="56" t="s">
        <v>1551</v>
      </c>
      <c r="L374" s="57" t="s">
        <v>1561</v>
      </c>
      <c r="M374" s="57"/>
      <c r="N374" s="56" t="s">
        <v>25</v>
      </c>
    </row>
    <row r="375" spans="1:439" s="1" customFormat="1" ht="199.5" customHeight="1">
      <c r="A375" s="56">
        <v>368</v>
      </c>
      <c r="B375" s="180" t="s">
        <v>69</v>
      </c>
      <c r="C375" s="59" t="s">
        <v>1618</v>
      </c>
      <c r="D375" s="187">
        <v>2017</v>
      </c>
      <c r="E375" s="77" t="s">
        <v>1094</v>
      </c>
      <c r="F375" s="77" t="s">
        <v>1455</v>
      </c>
      <c r="G375" s="64" t="s">
        <v>180</v>
      </c>
      <c r="H375" s="64" t="s">
        <v>1619</v>
      </c>
      <c r="I375" s="56" t="s">
        <v>22</v>
      </c>
      <c r="J375" s="64" t="s">
        <v>2499</v>
      </c>
      <c r="K375" s="57" t="s">
        <v>1620</v>
      </c>
      <c r="L375" s="57" t="s">
        <v>1105</v>
      </c>
      <c r="M375" s="56"/>
      <c r="N375" s="74" t="s">
        <v>25</v>
      </c>
    </row>
    <row r="376" spans="1:439" s="1" customFormat="1" ht="57">
      <c r="A376" s="56">
        <v>369</v>
      </c>
      <c r="B376" s="180" t="s">
        <v>42</v>
      </c>
      <c r="C376" s="193" t="s">
        <v>1579</v>
      </c>
      <c r="D376" s="190">
        <v>2017</v>
      </c>
      <c r="E376" s="60" t="s">
        <v>1580</v>
      </c>
      <c r="F376" s="60" t="s">
        <v>1231</v>
      </c>
      <c r="G376" s="60" t="s">
        <v>46</v>
      </c>
      <c r="H376" s="60" t="s">
        <v>1581</v>
      </c>
      <c r="I376" s="59" t="s">
        <v>22</v>
      </c>
      <c r="J376" s="60" t="s">
        <v>1572</v>
      </c>
      <c r="K376" s="60" t="s">
        <v>1573</v>
      </c>
      <c r="L376" s="60" t="s">
        <v>1582</v>
      </c>
      <c r="M376" s="60"/>
      <c r="N376" s="56" t="s">
        <v>25</v>
      </c>
    </row>
    <row r="377" spans="1:439" s="1" customFormat="1" ht="87" customHeight="1">
      <c r="A377" s="56">
        <v>370</v>
      </c>
      <c r="B377" s="180" t="s">
        <v>42</v>
      </c>
      <c r="C377" s="193" t="s">
        <v>1607</v>
      </c>
      <c r="D377" s="190">
        <v>2017</v>
      </c>
      <c r="E377" s="60" t="s">
        <v>1608</v>
      </c>
      <c r="F377" s="60" t="s">
        <v>1231</v>
      </c>
      <c r="G377" s="60" t="s">
        <v>46</v>
      </c>
      <c r="H377" s="61" t="s">
        <v>1609</v>
      </c>
      <c r="I377" s="60" t="s">
        <v>22</v>
      </c>
      <c r="J377" s="60" t="s">
        <v>1603</v>
      </c>
      <c r="K377" s="60" t="s">
        <v>1604</v>
      </c>
      <c r="L377" s="60" t="s">
        <v>1610</v>
      </c>
      <c r="M377" s="60"/>
      <c r="N377" s="56" t="s">
        <v>25</v>
      </c>
    </row>
    <row r="378" spans="1:439" s="1" customFormat="1" ht="28.5">
      <c r="A378" s="56">
        <v>371</v>
      </c>
      <c r="B378" s="154" t="s">
        <v>17</v>
      </c>
      <c r="C378" s="193" t="s">
        <v>1594</v>
      </c>
      <c r="D378" s="185">
        <v>2017</v>
      </c>
      <c r="E378" s="57" t="s">
        <v>1595</v>
      </c>
      <c r="F378" s="57" t="s">
        <v>1596</v>
      </c>
      <c r="G378" s="57" t="s">
        <v>46</v>
      </c>
      <c r="H378" s="57" t="s">
        <v>1597</v>
      </c>
      <c r="I378" s="57" t="s">
        <v>22</v>
      </c>
      <c r="J378" s="57" t="s">
        <v>1598</v>
      </c>
      <c r="K378" s="57" t="s">
        <v>1599</v>
      </c>
      <c r="L378" s="57" t="s">
        <v>1600</v>
      </c>
      <c r="M378" s="57"/>
      <c r="N378" s="56" t="s">
        <v>25</v>
      </c>
    </row>
    <row r="379" spans="1:439" s="11" customFormat="1" ht="348" customHeight="1">
      <c r="A379" s="56">
        <v>372</v>
      </c>
      <c r="B379" s="180" t="s">
        <v>69</v>
      </c>
      <c r="C379" s="193" t="s">
        <v>1686</v>
      </c>
      <c r="D379" s="187">
        <v>2018</v>
      </c>
      <c r="E379" s="64" t="s">
        <v>1687</v>
      </c>
      <c r="F379" s="64" t="s">
        <v>1634</v>
      </c>
      <c r="G379" s="77" t="s">
        <v>1688</v>
      </c>
      <c r="H379" s="208" t="s">
        <v>2093</v>
      </c>
      <c r="I379" s="203" t="s">
        <v>615</v>
      </c>
      <c r="J379" s="57" t="s">
        <v>2537</v>
      </c>
      <c r="K379" s="57" t="s">
        <v>1689</v>
      </c>
      <c r="L379" s="57" t="s">
        <v>1690</v>
      </c>
      <c r="M379" s="57" t="s">
        <v>1691</v>
      </c>
      <c r="N379" s="214" t="s">
        <v>25</v>
      </c>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row>
    <row r="380" spans="1:439" s="1" customFormat="1" ht="408.75" customHeight="1">
      <c r="A380" s="56">
        <v>373</v>
      </c>
      <c r="B380" s="154" t="s">
        <v>610</v>
      </c>
      <c r="C380" s="193" t="s">
        <v>1674</v>
      </c>
      <c r="D380" s="185">
        <v>2018</v>
      </c>
      <c r="E380" s="57" t="s">
        <v>1675</v>
      </c>
      <c r="F380" s="57" t="s">
        <v>1371</v>
      </c>
      <c r="G380" s="57" t="s">
        <v>46</v>
      </c>
      <c r="H380" s="57" t="s">
        <v>1676</v>
      </c>
      <c r="I380" s="57" t="s">
        <v>22</v>
      </c>
      <c r="J380" s="57" t="s">
        <v>1373</v>
      </c>
      <c r="K380" s="57" t="s">
        <v>1677</v>
      </c>
      <c r="L380" s="57" t="s">
        <v>1678</v>
      </c>
      <c r="M380" s="57" t="s">
        <v>1679</v>
      </c>
      <c r="N380" s="56" t="s">
        <v>25</v>
      </c>
      <c r="FZ380" s="11"/>
      <c r="GA380" s="11"/>
      <c r="GB380" s="11"/>
      <c r="GC380" s="11"/>
      <c r="GD380" s="11"/>
      <c r="GE380" s="11"/>
      <c r="GF380" s="11"/>
      <c r="GG380" s="11"/>
      <c r="GH380" s="11"/>
      <c r="GI380" s="11"/>
      <c r="GJ380" s="11"/>
      <c r="GK380" s="11"/>
      <c r="GL380" s="11"/>
      <c r="GM380" s="11"/>
      <c r="GN380" s="11"/>
      <c r="GO380" s="11"/>
      <c r="GP380" s="11"/>
      <c r="GQ380" s="11"/>
      <c r="GR380" s="11"/>
      <c r="GS380" s="11"/>
      <c r="GT380" s="11"/>
      <c r="GU380" s="11"/>
      <c r="GV380" s="11"/>
      <c r="GW380" s="11"/>
      <c r="GX380" s="11"/>
      <c r="GY380" s="11"/>
      <c r="GZ380" s="11"/>
      <c r="HA380" s="11"/>
      <c r="HB380" s="11"/>
      <c r="HC380" s="11"/>
      <c r="HD380" s="11"/>
      <c r="HE380" s="11"/>
      <c r="HF380" s="11"/>
      <c r="HG380" s="11"/>
      <c r="HH380" s="11"/>
      <c r="HI380" s="11"/>
      <c r="HJ380" s="11"/>
      <c r="HK380" s="11"/>
      <c r="HL380" s="11"/>
      <c r="HM380" s="11"/>
      <c r="HN380" s="11"/>
      <c r="HO380" s="11"/>
      <c r="HP380" s="11"/>
      <c r="HQ380" s="11"/>
      <c r="HR380" s="11"/>
      <c r="HS380" s="11"/>
      <c r="HT380" s="11"/>
      <c r="HU380" s="11"/>
      <c r="HV380" s="11"/>
      <c r="HW380" s="11"/>
      <c r="HX380" s="11"/>
      <c r="HY380" s="11"/>
      <c r="HZ380" s="11"/>
      <c r="IA380" s="11"/>
      <c r="IB380" s="11"/>
      <c r="IC380" s="11"/>
      <c r="ID380" s="11"/>
      <c r="IE380" s="11"/>
      <c r="IF380" s="11"/>
      <c r="IG380" s="11"/>
      <c r="IH380" s="11"/>
      <c r="II380" s="11"/>
      <c r="IJ380" s="11"/>
      <c r="IK380" s="11"/>
      <c r="IL380" s="11"/>
      <c r="IM380" s="11"/>
      <c r="IN380" s="11"/>
      <c r="IO380" s="11"/>
      <c r="IP380" s="11"/>
      <c r="IQ380" s="11"/>
      <c r="IR380" s="11"/>
      <c r="IS380" s="11"/>
      <c r="IT380" s="11"/>
      <c r="IU380" s="11"/>
      <c r="IV380" s="11"/>
      <c r="IW380" s="11"/>
      <c r="IX380" s="11"/>
      <c r="IY380" s="11"/>
      <c r="IZ380" s="11"/>
      <c r="JA380" s="11"/>
      <c r="JB380" s="11"/>
      <c r="JC380" s="11"/>
      <c r="JD380" s="11"/>
      <c r="JE380" s="11"/>
      <c r="JF380" s="11"/>
      <c r="JG380" s="11"/>
      <c r="JH380" s="11"/>
      <c r="JI380" s="11"/>
      <c r="JJ380" s="11"/>
      <c r="JK380" s="11"/>
      <c r="JL380" s="11"/>
      <c r="JM380" s="11"/>
      <c r="JN380" s="11"/>
      <c r="JO380" s="11"/>
      <c r="JP380" s="11"/>
      <c r="JQ380" s="11"/>
      <c r="JR380" s="11"/>
      <c r="JS380" s="11"/>
      <c r="JT380" s="11"/>
      <c r="JU380" s="11"/>
      <c r="JV380" s="11"/>
      <c r="JW380" s="11"/>
      <c r="JX380" s="11"/>
      <c r="JY380" s="11"/>
      <c r="JZ380" s="11"/>
      <c r="KA380" s="11"/>
      <c r="KB380" s="11"/>
      <c r="KC380" s="11"/>
      <c r="KD380" s="11"/>
      <c r="KE380" s="11"/>
      <c r="KF380" s="11"/>
      <c r="KG380" s="11"/>
      <c r="KH380" s="11"/>
      <c r="KI380" s="11"/>
      <c r="KJ380" s="11"/>
      <c r="KK380" s="11"/>
      <c r="KL380" s="11"/>
      <c r="KM380" s="11"/>
      <c r="KN380" s="11"/>
      <c r="KO380" s="11"/>
      <c r="KP380" s="11"/>
      <c r="KQ380" s="11"/>
      <c r="KR380" s="11"/>
      <c r="KS380" s="11"/>
      <c r="KT380" s="11"/>
      <c r="KU380" s="11"/>
      <c r="KV380" s="11"/>
      <c r="KW380" s="11"/>
      <c r="KX380" s="11"/>
      <c r="KY380" s="11"/>
      <c r="KZ380" s="11"/>
      <c r="LA380" s="11"/>
      <c r="LB380" s="11"/>
      <c r="LC380" s="11"/>
      <c r="LD380" s="11"/>
      <c r="LE380" s="11"/>
      <c r="LF380" s="11"/>
      <c r="LG380" s="11"/>
      <c r="LH380" s="11"/>
      <c r="LI380" s="11"/>
      <c r="LJ380" s="11"/>
      <c r="LK380" s="11"/>
      <c r="LL380" s="11"/>
      <c r="LM380" s="11"/>
      <c r="LN380" s="11"/>
      <c r="LO380" s="11"/>
      <c r="LP380" s="11"/>
      <c r="LQ380" s="11"/>
      <c r="LR380" s="11"/>
      <c r="LS380" s="11"/>
      <c r="LT380" s="11"/>
      <c r="LU380" s="11"/>
      <c r="LV380" s="11"/>
      <c r="LW380" s="11"/>
      <c r="LX380" s="11"/>
      <c r="LY380" s="11"/>
      <c r="LZ380" s="11"/>
      <c r="MA380" s="11"/>
      <c r="MB380" s="11"/>
      <c r="MC380" s="11"/>
      <c r="MD380" s="11"/>
      <c r="ME380" s="11"/>
      <c r="MF380" s="11"/>
      <c r="MG380" s="11"/>
      <c r="MH380" s="11"/>
      <c r="MI380" s="11"/>
      <c r="MJ380" s="11"/>
      <c r="MK380" s="11"/>
      <c r="ML380" s="11"/>
      <c r="MM380" s="11"/>
      <c r="MN380" s="11"/>
      <c r="MO380" s="11"/>
      <c r="MP380" s="11"/>
      <c r="MQ380" s="11"/>
      <c r="MR380" s="11"/>
      <c r="MS380" s="11"/>
      <c r="MT380" s="11"/>
      <c r="MU380" s="11"/>
      <c r="MV380" s="11"/>
      <c r="MW380" s="11"/>
      <c r="MX380" s="11"/>
      <c r="MY380" s="11"/>
      <c r="MZ380" s="11"/>
      <c r="NA380" s="11"/>
      <c r="NB380" s="11"/>
      <c r="NC380" s="11"/>
      <c r="ND380" s="11"/>
      <c r="NE380" s="11"/>
      <c r="NF380" s="11"/>
      <c r="NG380" s="11"/>
      <c r="NH380" s="11"/>
      <c r="NI380" s="11"/>
      <c r="NJ380" s="11"/>
      <c r="NK380" s="11"/>
      <c r="NL380" s="11"/>
      <c r="NM380" s="11"/>
      <c r="NN380" s="11"/>
      <c r="NO380" s="11"/>
      <c r="NP380" s="11"/>
      <c r="NQ380" s="11"/>
      <c r="NR380" s="11"/>
      <c r="NS380" s="11"/>
      <c r="NT380" s="11"/>
      <c r="NU380" s="11"/>
      <c r="NV380" s="11"/>
      <c r="NW380" s="11"/>
      <c r="NX380" s="11"/>
      <c r="NY380" s="11"/>
      <c r="NZ380" s="11"/>
      <c r="OA380" s="11"/>
      <c r="OB380" s="11"/>
      <c r="OC380" s="11"/>
      <c r="OD380" s="11"/>
      <c r="OE380" s="11"/>
      <c r="OF380" s="11"/>
      <c r="OG380" s="11"/>
      <c r="OH380" s="11"/>
      <c r="OI380" s="11"/>
      <c r="OJ380" s="11"/>
      <c r="OK380" s="11"/>
      <c r="OL380" s="11"/>
      <c r="OM380" s="11"/>
      <c r="ON380" s="11"/>
      <c r="OO380" s="11"/>
      <c r="OP380" s="11"/>
      <c r="OQ380" s="11"/>
      <c r="OR380" s="11"/>
      <c r="OS380" s="11"/>
      <c r="OT380" s="11"/>
      <c r="OU380" s="11"/>
      <c r="OV380" s="11"/>
      <c r="OW380" s="11"/>
      <c r="OX380" s="11"/>
      <c r="OY380" s="11"/>
      <c r="OZ380" s="11"/>
      <c r="PA380" s="11"/>
      <c r="PB380" s="11"/>
      <c r="PC380" s="11"/>
      <c r="PD380" s="11"/>
      <c r="PE380" s="11"/>
      <c r="PF380" s="11"/>
      <c r="PG380" s="11"/>
      <c r="PH380" s="11"/>
      <c r="PI380" s="11"/>
      <c r="PJ380" s="11"/>
      <c r="PK380" s="11"/>
      <c r="PL380" s="11"/>
      <c r="PM380" s="11"/>
      <c r="PN380" s="11"/>
      <c r="PO380" s="11"/>
      <c r="PP380" s="11"/>
      <c r="PQ380" s="11"/>
      <c r="PR380" s="11"/>
      <c r="PS380" s="11"/>
      <c r="PT380" s="11"/>
      <c r="PU380" s="11"/>
      <c r="PV380" s="11"/>
      <c r="PW380" s="11"/>
    </row>
    <row r="381" spans="1:439" s="1" customFormat="1" ht="108.75" customHeight="1">
      <c r="A381" s="56">
        <v>374</v>
      </c>
      <c r="B381" s="180" t="s">
        <v>69</v>
      </c>
      <c r="C381" s="201" t="s">
        <v>1632</v>
      </c>
      <c r="D381" s="187">
        <v>2018</v>
      </c>
      <c r="E381" s="77" t="s">
        <v>1633</v>
      </c>
      <c r="F381" s="77" t="s">
        <v>1634</v>
      </c>
      <c r="G381" s="106" t="s">
        <v>1635</v>
      </c>
      <c r="H381" s="77" t="s">
        <v>1636</v>
      </c>
      <c r="I381" s="56" t="s">
        <v>22</v>
      </c>
      <c r="J381" s="58" t="s">
        <v>2500</v>
      </c>
      <c r="K381" s="80" t="s">
        <v>1282</v>
      </c>
      <c r="L381" s="80" t="s">
        <v>1105</v>
      </c>
      <c r="M381" s="77"/>
      <c r="N381" s="56" t="s">
        <v>25</v>
      </c>
      <c r="FZ381" s="11"/>
      <c r="GA381" s="11"/>
      <c r="GB381" s="11"/>
      <c r="GC381" s="11"/>
      <c r="GD381" s="11"/>
      <c r="GE381" s="11"/>
      <c r="GF381" s="11"/>
      <c r="GG381" s="11"/>
      <c r="GH381" s="11"/>
      <c r="GI381" s="11"/>
      <c r="GJ381" s="11"/>
      <c r="GK381" s="11"/>
      <c r="GL381" s="11"/>
      <c r="GM381" s="11"/>
      <c r="GN381" s="11"/>
      <c r="GO381" s="11"/>
      <c r="GP381" s="11"/>
      <c r="GQ381" s="11"/>
      <c r="GR381" s="11"/>
      <c r="GS381" s="11"/>
      <c r="GT381" s="11"/>
      <c r="GU381" s="11"/>
      <c r="GV381" s="11"/>
      <c r="GW381" s="11"/>
      <c r="GX381" s="11"/>
      <c r="GY381" s="11"/>
      <c r="GZ381" s="11"/>
      <c r="HA381" s="11"/>
      <c r="HB381" s="11"/>
      <c r="HC381" s="11"/>
      <c r="HD381" s="11"/>
      <c r="HE381" s="11"/>
      <c r="HF381" s="11"/>
      <c r="HG381" s="11"/>
      <c r="HH381" s="11"/>
      <c r="HI381" s="11"/>
      <c r="HJ381" s="11"/>
      <c r="HK381" s="11"/>
      <c r="HL381" s="11"/>
      <c r="HM381" s="11"/>
      <c r="HN381" s="11"/>
      <c r="HO381" s="11"/>
      <c r="HP381" s="11"/>
      <c r="HQ381" s="11"/>
      <c r="HR381" s="11"/>
      <c r="HS381" s="11"/>
      <c r="HT381" s="11"/>
      <c r="HU381" s="11"/>
      <c r="HV381" s="11"/>
      <c r="HW381" s="11"/>
      <c r="HX381" s="11"/>
      <c r="HY381" s="11"/>
      <c r="HZ381" s="11"/>
      <c r="IA381" s="11"/>
      <c r="IB381" s="11"/>
      <c r="IC381" s="11"/>
      <c r="ID381" s="11"/>
      <c r="IE381" s="11"/>
      <c r="IF381" s="11"/>
      <c r="IG381" s="11"/>
      <c r="IH381" s="11"/>
      <c r="II381" s="11"/>
      <c r="IJ381" s="11"/>
      <c r="IK381" s="11"/>
      <c r="IL381" s="11"/>
      <c r="IM381" s="11"/>
      <c r="IN381" s="11"/>
      <c r="IO381" s="11"/>
      <c r="IP381" s="11"/>
      <c r="IQ381" s="11"/>
      <c r="IR381" s="11"/>
      <c r="IS381" s="11"/>
      <c r="IT381" s="11"/>
      <c r="IU381" s="11"/>
      <c r="IV381" s="11"/>
      <c r="IW381" s="11"/>
      <c r="IX381" s="11"/>
      <c r="IY381" s="11"/>
      <c r="IZ381" s="11"/>
      <c r="JA381" s="11"/>
      <c r="JB381" s="11"/>
      <c r="JC381" s="11"/>
      <c r="JD381" s="11"/>
      <c r="JE381" s="11"/>
      <c r="JF381" s="11"/>
      <c r="JG381" s="11"/>
      <c r="JH381" s="11"/>
      <c r="JI381" s="11"/>
      <c r="JJ381" s="11"/>
      <c r="JK381" s="11"/>
      <c r="JL381" s="11"/>
      <c r="JM381" s="11"/>
      <c r="JN381" s="11"/>
      <c r="JO381" s="11"/>
      <c r="JP381" s="11"/>
      <c r="JQ381" s="11"/>
      <c r="JR381" s="11"/>
      <c r="JS381" s="11"/>
      <c r="JT381" s="11"/>
      <c r="JU381" s="11"/>
      <c r="JV381" s="11"/>
      <c r="JW381" s="11"/>
      <c r="JX381" s="11"/>
      <c r="JY381" s="11"/>
      <c r="JZ381" s="11"/>
      <c r="KA381" s="11"/>
      <c r="KB381" s="11"/>
      <c r="KC381" s="11"/>
      <c r="KD381" s="11"/>
      <c r="KE381" s="11"/>
      <c r="KF381" s="11"/>
      <c r="KG381" s="11"/>
      <c r="KH381" s="11"/>
      <c r="KI381" s="11"/>
      <c r="KJ381" s="11"/>
      <c r="KK381" s="11"/>
      <c r="KL381" s="11"/>
      <c r="KM381" s="11"/>
      <c r="KN381" s="11"/>
      <c r="KO381" s="11"/>
      <c r="KP381" s="11"/>
      <c r="KQ381" s="11"/>
      <c r="KR381" s="11"/>
      <c r="KS381" s="11"/>
      <c r="KT381" s="11"/>
      <c r="KU381" s="11"/>
      <c r="KV381" s="11"/>
      <c r="KW381" s="11"/>
      <c r="KX381" s="11"/>
      <c r="KY381" s="11"/>
      <c r="KZ381" s="11"/>
      <c r="LA381" s="11"/>
      <c r="LB381" s="11"/>
      <c r="LC381" s="11"/>
      <c r="LD381" s="11"/>
      <c r="LE381" s="11"/>
      <c r="LF381" s="11"/>
      <c r="LG381" s="11"/>
      <c r="LH381" s="11"/>
      <c r="LI381" s="11"/>
      <c r="LJ381" s="11"/>
      <c r="LK381" s="11"/>
      <c r="LL381" s="11"/>
      <c r="LM381" s="11"/>
      <c r="LN381" s="11"/>
      <c r="LO381" s="11"/>
      <c r="LP381" s="11"/>
      <c r="LQ381" s="11"/>
      <c r="LR381" s="11"/>
      <c r="LS381" s="11"/>
      <c r="LT381" s="11"/>
      <c r="LU381" s="11"/>
      <c r="LV381" s="11"/>
      <c r="LW381" s="11"/>
      <c r="LX381" s="11"/>
      <c r="LY381" s="11"/>
      <c r="LZ381" s="11"/>
      <c r="MA381" s="11"/>
      <c r="MB381" s="11"/>
      <c r="MC381" s="11"/>
      <c r="MD381" s="11"/>
      <c r="ME381" s="11"/>
      <c r="MF381" s="11"/>
      <c r="MG381" s="11"/>
      <c r="MH381" s="11"/>
      <c r="MI381" s="11"/>
      <c r="MJ381" s="11"/>
      <c r="MK381" s="11"/>
      <c r="ML381" s="11"/>
      <c r="MM381" s="11"/>
      <c r="MN381" s="11"/>
      <c r="MO381" s="11"/>
      <c r="MP381" s="11"/>
      <c r="MQ381" s="11"/>
      <c r="MR381" s="11"/>
      <c r="MS381" s="11"/>
      <c r="MT381" s="11"/>
      <c r="MU381" s="11"/>
      <c r="MV381" s="11"/>
      <c r="MW381" s="11"/>
      <c r="MX381" s="11"/>
      <c r="MY381" s="11"/>
      <c r="MZ381" s="11"/>
      <c r="NA381" s="11"/>
      <c r="NB381" s="11"/>
      <c r="NC381" s="11"/>
      <c r="ND381" s="11"/>
      <c r="NE381" s="11"/>
      <c r="NF381" s="11"/>
      <c r="NG381" s="11"/>
      <c r="NH381" s="11"/>
      <c r="NI381" s="11"/>
      <c r="NJ381" s="11"/>
      <c r="NK381" s="11"/>
      <c r="NL381" s="11"/>
      <c r="NM381" s="11"/>
      <c r="NN381" s="11"/>
      <c r="NO381" s="11"/>
      <c r="NP381" s="11"/>
      <c r="NQ381" s="11"/>
      <c r="NR381" s="11"/>
      <c r="NS381" s="11"/>
      <c r="NT381" s="11"/>
      <c r="NU381" s="11"/>
      <c r="NV381" s="11"/>
      <c r="NW381" s="11"/>
      <c r="NX381" s="11"/>
      <c r="NY381" s="11"/>
      <c r="NZ381" s="11"/>
      <c r="OA381" s="11"/>
      <c r="OB381" s="11"/>
      <c r="OC381" s="11"/>
      <c r="OD381" s="11"/>
      <c r="OE381" s="11"/>
      <c r="OF381" s="11"/>
      <c r="OG381" s="11"/>
      <c r="OH381" s="11"/>
      <c r="OI381" s="11"/>
      <c r="OJ381" s="11"/>
      <c r="OK381" s="11"/>
      <c r="OL381" s="11"/>
      <c r="OM381" s="11"/>
      <c r="ON381" s="11"/>
      <c r="OO381" s="11"/>
      <c r="OP381" s="11"/>
      <c r="OQ381" s="11"/>
      <c r="OR381" s="11"/>
      <c r="OS381" s="11"/>
      <c r="OT381" s="11"/>
      <c r="OU381" s="11"/>
      <c r="OV381" s="11"/>
      <c r="OW381" s="11"/>
      <c r="OX381" s="11"/>
      <c r="OY381" s="11"/>
      <c r="OZ381" s="11"/>
      <c r="PA381" s="11"/>
      <c r="PB381" s="11"/>
      <c r="PC381" s="11"/>
      <c r="PD381" s="11"/>
      <c r="PE381" s="11"/>
      <c r="PF381" s="11"/>
      <c r="PG381" s="11"/>
      <c r="PH381" s="11"/>
      <c r="PI381" s="11"/>
      <c r="PJ381" s="11"/>
      <c r="PK381" s="11"/>
      <c r="PL381" s="11"/>
      <c r="PM381" s="11"/>
      <c r="PN381" s="11"/>
      <c r="PO381" s="11"/>
      <c r="PP381" s="11"/>
      <c r="PQ381" s="11"/>
      <c r="PR381" s="11"/>
      <c r="PS381" s="11"/>
      <c r="PT381" s="11"/>
      <c r="PU381" s="11"/>
      <c r="PV381" s="11"/>
      <c r="PW381" s="11"/>
    </row>
    <row r="382" spans="1:439" s="11" customFormat="1" ht="180" customHeight="1">
      <c r="A382" s="56">
        <v>375</v>
      </c>
      <c r="B382" s="180" t="s">
        <v>947</v>
      </c>
      <c r="C382" s="193" t="s">
        <v>1731</v>
      </c>
      <c r="D382" s="186">
        <v>2018</v>
      </c>
      <c r="E382" s="72" t="s">
        <v>1732</v>
      </c>
      <c r="F382" s="72" t="s">
        <v>2324</v>
      </c>
      <c r="G382" s="72" t="s">
        <v>46</v>
      </c>
      <c r="H382" s="72" t="s">
        <v>1733</v>
      </c>
      <c r="I382" s="59" t="s">
        <v>22</v>
      </c>
      <c r="J382" s="60" t="s">
        <v>1714</v>
      </c>
      <c r="K382" s="60" t="s">
        <v>1734</v>
      </c>
      <c r="L382" s="60" t="s">
        <v>1735</v>
      </c>
      <c r="M382" s="60"/>
      <c r="N382" s="74" t="s">
        <v>25</v>
      </c>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row>
    <row r="383" spans="1:439" s="1" customFormat="1" ht="80.25" customHeight="1">
      <c r="A383" s="56">
        <v>376</v>
      </c>
      <c r="B383" s="154" t="s">
        <v>17</v>
      </c>
      <c r="C383" s="193" t="s">
        <v>1627</v>
      </c>
      <c r="D383" s="185">
        <v>2018</v>
      </c>
      <c r="E383" s="57" t="s">
        <v>1628</v>
      </c>
      <c r="F383" s="56" t="s">
        <v>1347</v>
      </c>
      <c r="G383" s="57" t="s">
        <v>1629</v>
      </c>
      <c r="H383" s="56" t="s">
        <v>1630</v>
      </c>
      <c r="I383" s="57" t="s">
        <v>22</v>
      </c>
      <c r="J383" s="57" t="s">
        <v>616</v>
      </c>
      <c r="K383" s="57" t="s">
        <v>2347</v>
      </c>
      <c r="L383" s="57" t="s">
        <v>1631</v>
      </c>
      <c r="M383" s="57"/>
      <c r="N383" s="56" t="s">
        <v>25</v>
      </c>
      <c r="FZ383" s="11"/>
      <c r="GA383" s="11"/>
      <c r="GB383" s="11"/>
      <c r="GC383" s="11"/>
      <c r="GD383" s="11"/>
      <c r="GE383" s="11"/>
      <c r="GF383" s="11"/>
      <c r="GG383" s="11"/>
      <c r="GH383" s="11"/>
      <c r="GI383" s="11"/>
      <c r="GJ383" s="11"/>
      <c r="GK383" s="11"/>
      <c r="GL383" s="11"/>
      <c r="GM383" s="11"/>
      <c r="GN383" s="11"/>
      <c r="GO383" s="11"/>
      <c r="GP383" s="11"/>
      <c r="GQ383" s="11"/>
      <c r="GR383" s="11"/>
      <c r="GS383" s="11"/>
      <c r="GT383" s="11"/>
      <c r="GU383" s="11"/>
      <c r="GV383" s="11"/>
      <c r="GW383" s="11"/>
      <c r="GX383" s="11"/>
      <c r="GY383" s="11"/>
      <c r="GZ383" s="11"/>
      <c r="HA383" s="11"/>
      <c r="HB383" s="11"/>
      <c r="HC383" s="11"/>
      <c r="HD383" s="11"/>
      <c r="HE383" s="11"/>
      <c r="HF383" s="11"/>
      <c r="HG383" s="11"/>
      <c r="HH383" s="11"/>
      <c r="HI383" s="11"/>
      <c r="HJ383" s="11"/>
      <c r="HK383" s="11"/>
      <c r="HL383" s="11"/>
      <c r="HM383" s="11"/>
      <c r="HN383" s="11"/>
      <c r="HO383" s="11"/>
      <c r="HP383" s="11"/>
      <c r="HQ383" s="11"/>
      <c r="HR383" s="11"/>
      <c r="HS383" s="11"/>
      <c r="HT383" s="11"/>
      <c r="HU383" s="11"/>
      <c r="HV383" s="11"/>
      <c r="HW383" s="11"/>
      <c r="HX383" s="11"/>
      <c r="HY383" s="11"/>
      <c r="HZ383" s="11"/>
      <c r="IA383" s="11"/>
      <c r="IB383" s="11"/>
      <c r="IC383" s="11"/>
      <c r="ID383" s="11"/>
      <c r="IE383" s="11"/>
      <c r="IF383" s="11"/>
      <c r="IG383" s="11"/>
      <c r="IH383" s="11"/>
      <c r="II383" s="11"/>
      <c r="IJ383" s="11"/>
      <c r="IK383" s="11"/>
      <c r="IL383" s="11"/>
      <c r="IM383" s="11"/>
      <c r="IN383" s="11"/>
      <c r="IO383" s="11"/>
      <c r="IP383" s="11"/>
      <c r="IQ383" s="11"/>
      <c r="IR383" s="11"/>
      <c r="IS383" s="11"/>
      <c r="IT383" s="11"/>
      <c r="IU383" s="11"/>
      <c r="IV383" s="11"/>
      <c r="IW383" s="11"/>
      <c r="IX383" s="11"/>
      <c r="IY383" s="11"/>
      <c r="IZ383" s="11"/>
      <c r="JA383" s="11"/>
      <c r="JB383" s="11"/>
      <c r="JC383" s="11"/>
      <c r="JD383" s="11"/>
      <c r="JE383" s="11"/>
      <c r="JF383" s="11"/>
      <c r="JG383" s="11"/>
      <c r="JH383" s="11"/>
      <c r="JI383" s="11"/>
      <c r="JJ383" s="11"/>
      <c r="JK383" s="11"/>
      <c r="JL383" s="11"/>
      <c r="JM383" s="11"/>
      <c r="JN383" s="11"/>
      <c r="JO383" s="11"/>
      <c r="JP383" s="11"/>
      <c r="JQ383" s="11"/>
      <c r="JR383" s="11"/>
      <c r="JS383" s="11"/>
      <c r="JT383" s="11"/>
      <c r="JU383" s="11"/>
      <c r="JV383" s="11"/>
      <c r="JW383" s="11"/>
      <c r="JX383" s="11"/>
      <c r="JY383" s="11"/>
      <c r="JZ383" s="11"/>
      <c r="KA383" s="11"/>
      <c r="KB383" s="11"/>
      <c r="KC383" s="11"/>
      <c r="KD383" s="11"/>
      <c r="KE383" s="11"/>
      <c r="KF383" s="11"/>
      <c r="KG383" s="11"/>
      <c r="KH383" s="11"/>
      <c r="KI383" s="11"/>
      <c r="KJ383" s="11"/>
      <c r="KK383" s="11"/>
      <c r="KL383" s="11"/>
      <c r="KM383" s="11"/>
      <c r="KN383" s="11"/>
      <c r="KO383" s="11"/>
      <c r="KP383" s="11"/>
      <c r="KQ383" s="11"/>
      <c r="KR383" s="11"/>
      <c r="KS383" s="11"/>
      <c r="KT383" s="11"/>
      <c r="KU383" s="11"/>
      <c r="KV383" s="11"/>
      <c r="KW383" s="11"/>
      <c r="KX383" s="11"/>
      <c r="KY383" s="11"/>
      <c r="KZ383" s="11"/>
      <c r="LA383" s="11"/>
      <c r="LB383" s="11"/>
      <c r="LC383" s="11"/>
      <c r="LD383" s="11"/>
      <c r="LE383" s="11"/>
      <c r="LF383" s="11"/>
      <c r="LG383" s="11"/>
      <c r="LH383" s="11"/>
      <c r="LI383" s="11"/>
      <c r="LJ383" s="11"/>
      <c r="LK383" s="11"/>
      <c r="LL383" s="11"/>
      <c r="LM383" s="11"/>
      <c r="LN383" s="11"/>
      <c r="LO383" s="11"/>
      <c r="LP383" s="11"/>
      <c r="LQ383" s="11"/>
      <c r="LR383" s="11"/>
      <c r="LS383" s="11"/>
      <c r="LT383" s="11"/>
      <c r="LU383" s="11"/>
      <c r="LV383" s="11"/>
      <c r="LW383" s="11"/>
      <c r="LX383" s="11"/>
      <c r="LY383" s="11"/>
      <c r="LZ383" s="11"/>
      <c r="MA383" s="11"/>
      <c r="MB383" s="11"/>
      <c r="MC383" s="11"/>
      <c r="MD383" s="11"/>
      <c r="ME383" s="11"/>
      <c r="MF383" s="11"/>
      <c r="MG383" s="11"/>
      <c r="MH383" s="11"/>
      <c r="MI383" s="11"/>
      <c r="MJ383" s="11"/>
      <c r="MK383" s="11"/>
      <c r="ML383" s="11"/>
      <c r="MM383" s="11"/>
      <c r="MN383" s="11"/>
      <c r="MO383" s="11"/>
      <c r="MP383" s="11"/>
      <c r="MQ383" s="11"/>
      <c r="MR383" s="11"/>
      <c r="MS383" s="11"/>
      <c r="MT383" s="11"/>
      <c r="MU383" s="11"/>
      <c r="MV383" s="11"/>
      <c r="MW383" s="11"/>
      <c r="MX383" s="11"/>
      <c r="MY383" s="11"/>
      <c r="MZ383" s="11"/>
      <c r="NA383" s="11"/>
      <c r="NB383" s="11"/>
      <c r="NC383" s="11"/>
      <c r="ND383" s="11"/>
      <c r="NE383" s="11"/>
      <c r="NF383" s="11"/>
      <c r="NG383" s="11"/>
      <c r="NH383" s="11"/>
      <c r="NI383" s="11"/>
      <c r="NJ383" s="11"/>
      <c r="NK383" s="11"/>
      <c r="NL383" s="11"/>
      <c r="NM383" s="11"/>
      <c r="NN383" s="11"/>
      <c r="NO383" s="11"/>
      <c r="NP383" s="11"/>
      <c r="NQ383" s="11"/>
      <c r="NR383" s="11"/>
      <c r="NS383" s="11"/>
      <c r="NT383" s="11"/>
      <c r="NU383" s="11"/>
      <c r="NV383" s="11"/>
      <c r="NW383" s="11"/>
      <c r="NX383" s="11"/>
      <c r="NY383" s="11"/>
      <c r="NZ383" s="11"/>
      <c r="OA383" s="11"/>
      <c r="OB383" s="11"/>
      <c r="OC383" s="11"/>
      <c r="OD383" s="11"/>
      <c r="OE383" s="11"/>
      <c r="OF383" s="11"/>
      <c r="OG383" s="11"/>
      <c r="OH383" s="11"/>
      <c r="OI383" s="11"/>
      <c r="OJ383" s="11"/>
      <c r="OK383" s="11"/>
      <c r="OL383" s="11"/>
      <c r="OM383" s="11"/>
      <c r="ON383" s="11"/>
      <c r="OO383" s="11"/>
      <c r="OP383" s="11"/>
      <c r="OQ383" s="11"/>
      <c r="OR383" s="11"/>
      <c r="OS383" s="11"/>
      <c r="OT383" s="11"/>
      <c r="OU383" s="11"/>
      <c r="OV383" s="11"/>
      <c r="OW383" s="11"/>
      <c r="OX383" s="11"/>
      <c r="OY383" s="11"/>
      <c r="OZ383" s="11"/>
      <c r="PA383" s="11"/>
      <c r="PB383" s="11"/>
      <c r="PC383" s="11"/>
      <c r="PD383" s="11"/>
      <c r="PE383" s="11"/>
      <c r="PF383" s="11"/>
      <c r="PG383" s="11"/>
      <c r="PH383" s="11"/>
      <c r="PI383" s="11"/>
      <c r="PJ383" s="11"/>
      <c r="PK383" s="11"/>
      <c r="PL383" s="11"/>
      <c r="PM383" s="11"/>
      <c r="PN383" s="11"/>
      <c r="PO383" s="11"/>
      <c r="PP383" s="11"/>
      <c r="PQ383" s="11"/>
      <c r="PR383" s="11"/>
      <c r="PS383" s="11"/>
      <c r="PT383" s="11"/>
      <c r="PU383" s="11"/>
      <c r="PV383" s="11"/>
      <c r="PW383" s="11"/>
    </row>
    <row r="384" spans="1:439" s="1" customFormat="1" ht="409.5" customHeight="1">
      <c r="A384" s="56">
        <v>377</v>
      </c>
      <c r="B384" s="180" t="s">
        <v>69</v>
      </c>
      <c r="C384" s="59" t="s">
        <v>1637</v>
      </c>
      <c r="D384" s="187">
        <v>2018</v>
      </c>
      <c r="E384" s="77" t="s">
        <v>1638</v>
      </c>
      <c r="F384" s="77" t="s">
        <v>1455</v>
      </c>
      <c r="G384" s="64" t="s">
        <v>1639</v>
      </c>
      <c r="H384" s="64" t="s">
        <v>1640</v>
      </c>
      <c r="I384" s="56" t="s">
        <v>22</v>
      </c>
      <c r="J384" s="75" t="s">
        <v>2500</v>
      </c>
      <c r="K384" s="66" t="s">
        <v>558</v>
      </c>
      <c r="L384" s="64" t="s">
        <v>559</v>
      </c>
      <c r="M384" s="56"/>
      <c r="N384" s="74" t="s">
        <v>25</v>
      </c>
      <c r="FZ384" s="11"/>
      <c r="GA384" s="11"/>
      <c r="GB384" s="11"/>
      <c r="GC384" s="11"/>
      <c r="GD384" s="11"/>
      <c r="GE384" s="11"/>
      <c r="GF384" s="11"/>
      <c r="GG384" s="11"/>
      <c r="GH384" s="11"/>
      <c r="GI384" s="11"/>
      <c r="GJ384" s="11"/>
      <c r="GK384" s="11"/>
      <c r="GL384" s="11"/>
      <c r="GM384" s="11"/>
      <c r="GN384" s="11"/>
      <c r="GO384" s="11"/>
      <c r="GP384" s="11"/>
      <c r="GQ384" s="11"/>
      <c r="GR384" s="11"/>
      <c r="GS384" s="11"/>
      <c r="GT384" s="11"/>
      <c r="GU384" s="11"/>
      <c r="GV384" s="11"/>
      <c r="GW384" s="11"/>
      <c r="GX384" s="11"/>
      <c r="GY384" s="11"/>
      <c r="GZ384" s="11"/>
      <c r="HA384" s="11"/>
      <c r="HB384" s="11"/>
      <c r="HC384" s="11"/>
      <c r="HD384" s="11"/>
      <c r="HE384" s="11"/>
      <c r="HF384" s="11"/>
      <c r="HG384" s="11"/>
      <c r="HH384" s="11"/>
      <c r="HI384" s="11"/>
      <c r="HJ384" s="11"/>
      <c r="HK384" s="11"/>
      <c r="HL384" s="11"/>
      <c r="HM384" s="11"/>
      <c r="HN384" s="11"/>
      <c r="HO384" s="11"/>
      <c r="HP384" s="11"/>
      <c r="HQ384" s="11"/>
      <c r="HR384" s="11"/>
      <c r="HS384" s="11"/>
      <c r="HT384" s="11"/>
      <c r="HU384" s="11"/>
      <c r="HV384" s="11"/>
      <c r="HW384" s="11"/>
      <c r="HX384" s="11"/>
      <c r="HY384" s="11"/>
      <c r="HZ384" s="11"/>
      <c r="IA384" s="11"/>
      <c r="IB384" s="11"/>
      <c r="IC384" s="11"/>
      <c r="ID384" s="11"/>
      <c r="IE384" s="11"/>
      <c r="IF384" s="11"/>
      <c r="IG384" s="11"/>
      <c r="IH384" s="11"/>
      <c r="II384" s="11"/>
      <c r="IJ384" s="11"/>
      <c r="IK384" s="11"/>
      <c r="IL384" s="11"/>
      <c r="IM384" s="11"/>
      <c r="IN384" s="11"/>
      <c r="IO384" s="11"/>
      <c r="IP384" s="11"/>
      <c r="IQ384" s="11"/>
      <c r="IR384" s="11"/>
      <c r="IS384" s="11"/>
      <c r="IT384" s="11"/>
      <c r="IU384" s="11"/>
      <c r="IV384" s="11"/>
      <c r="IW384" s="11"/>
      <c r="IX384" s="11"/>
      <c r="IY384" s="11"/>
      <c r="IZ384" s="11"/>
      <c r="JA384" s="11"/>
      <c r="JB384" s="11"/>
      <c r="JC384" s="11"/>
      <c r="JD384" s="11"/>
      <c r="JE384" s="11"/>
      <c r="JF384" s="11"/>
      <c r="JG384" s="11"/>
      <c r="JH384" s="11"/>
      <c r="JI384" s="11"/>
      <c r="JJ384" s="11"/>
      <c r="JK384" s="11"/>
      <c r="JL384" s="11"/>
      <c r="JM384" s="11"/>
      <c r="JN384" s="11"/>
      <c r="JO384" s="11"/>
      <c r="JP384" s="11"/>
      <c r="JQ384" s="11"/>
      <c r="JR384" s="11"/>
      <c r="JS384" s="11"/>
      <c r="JT384" s="11"/>
      <c r="JU384" s="11"/>
      <c r="JV384" s="11"/>
      <c r="JW384" s="11"/>
      <c r="JX384" s="11"/>
      <c r="JY384" s="11"/>
      <c r="JZ384" s="11"/>
      <c r="KA384" s="11"/>
      <c r="KB384" s="11"/>
      <c r="KC384" s="11"/>
      <c r="KD384" s="11"/>
      <c r="KE384" s="11"/>
      <c r="KF384" s="11"/>
      <c r="KG384" s="11"/>
      <c r="KH384" s="11"/>
      <c r="KI384" s="11"/>
      <c r="KJ384" s="11"/>
      <c r="KK384" s="11"/>
      <c r="KL384" s="11"/>
      <c r="KM384" s="11"/>
      <c r="KN384" s="11"/>
      <c r="KO384" s="11"/>
      <c r="KP384" s="11"/>
      <c r="KQ384" s="11"/>
      <c r="KR384" s="11"/>
      <c r="KS384" s="11"/>
      <c r="KT384" s="11"/>
      <c r="KU384" s="11"/>
      <c r="KV384" s="11"/>
      <c r="KW384" s="11"/>
      <c r="KX384" s="11"/>
      <c r="KY384" s="11"/>
      <c r="KZ384" s="11"/>
      <c r="LA384" s="11"/>
      <c r="LB384" s="11"/>
      <c r="LC384" s="11"/>
      <c r="LD384" s="11"/>
      <c r="LE384" s="11"/>
      <c r="LF384" s="11"/>
      <c r="LG384" s="11"/>
      <c r="LH384" s="11"/>
      <c r="LI384" s="11"/>
      <c r="LJ384" s="11"/>
      <c r="LK384" s="11"/>
      <c r="LL384" s="11"/>
      <c r="LM384" s="11"/>
      <c r="LN384" s="11"/>
      <c r="LO384" s="11"/>
      <c r="LP384" s="11"/>
      <c r="LQ384" s="11"/>
      <c r="LR384" s="11"/>
      <c r="LS384" s="11"/>
      <c r="LT384" s="11"/>
      <c r="LU384" s="11"/>
      <c r="LV384" s="11"/>
      <c r="LW384" s="11"/>
      <c r="LX384" s="11"/>
      <c r="LY384" s="11"/>
      <c r="LZ384" s="11"/>
      <c r="MA384" s="11"/>
      <c r="MB384" s="11"/>
      <c r="MC384" s="11"/>
      <c r="MD384" s="11"/>
      <c r="ME384" s="11"/>
      <c r="MF384" s="11"/>
      <c r="MG384" s="11"/>
      <c r="MH384" s="11"/>
      <c r="MI384" s="11"/>
      <c r="MJ384" s="11"/>
      <c r="MK384" s="11"/>
      <c r="ML384" s="11"/>
      <c r="MM384" s="11"/>
      <c r="MN384" s="11"/>
      <c r="MO384" s="11"/>
      <c r="MP384" s="11"/>
      <c r="MQ384" s="11"/>
      <c r="MR384" s="11"/>
      <c r="MS384" s="11"/>
      <c r="MT384" s="11"/>
      <c r="MU384" s="11"/>
      <c r="MV384" s="11"/>
      <c r="MW384" s="11"/>
      <c r="MX384" s="11"/>
      <c r="MY384" s="11"/>
      <c r="MZ384" s="11"/>
      <c r="NA384" s="11"/>
      <c r="NB384" s="11"/>
      <c r="NC384" s="11"/>
      <c r="ND384" s="11"/>
      <c r="NE384" s="11"/>
      <c r="NF384" s="11"/>
      <c r="NG384" s="11"/>
      <c r="NH384" s="11"/>
      <c r="NI384" s="11"/>
      <c r="NJ384" s="11"/>
      <c r="NK384" s="11"/>
      <c r="NL384" s="11"/>
      <c r="NM384" s="11"/>
      <c r="NN384" s="11"/>
      <c r="NO384" s="11"/>
      <c r="NP384" s="11"/>
      <c r="NQ384" s="11"/>
      <c r="NR384" s="11"/>
      <c r="NS384" s="11"/>
      <c r="NT384" s="11"/>
      <c r="NU384" s="11"/>
      <c r="NV384" s="11"/>
      <c r="NW384" s="11"/>
      <c r="NX384" s="11"/>
      <c r="NY384" s="11"/>
      <c r="NZ384" s="11"/>
      <c r="OA384" s="11"/>
      <c r="OB384" s="11"/>
      <c r="OC384" s="11"/>
      <c r="OD384" s="11"/>
      <c r="OE384" s="11"/>
      <c r="OF384" s="11"/>
      <c r="OG384" s="11"/>
      <c r="OH384" s="11"/>
      <c r="OI384" s="11"/>
      <c r="OJ384" s="11"/>
      <c r="OK384" s="11"/>
      <c r="OL384" s="11"/>
      <c r="OM384" s="11"/>
      <c r="ON384" s="11"/>
      <c r="OO384" s="11"/>
      <c r="OP384" s="11"/>
      <c r="OQ384" s="11"/>
      <c r="OR384" s="11"/>
      <c r="OS384" s="11"/>
      <c r="OT384" s="11"/>
      <c r="OU384" s="11"/>
      <c r="OV384" s="11"/>
      <c r="OW384" s="11"/>
      <c r="OX384" s="11"/>
      <c r="OY384" s="11"/>
      <c r="OZ384" s="11"/>
      <c r="PA384" s="11"/>
      <c r="PB384" s="11"/>
      <c r="PC384" s="11"/>
      <c r="PD384" s="11"/>
      <c r="PE384" s="11"/>
      <c r="PF384" s="11"/>
      <c r="PG384" s="11"/>
      <c r="PH384" s="11"/>
      <c r="PI384" s="11"/>
      <c r="PJ384" s="11"/>
      <c r="PK384" s="11"/>
      <c r="PL384" s="11"/>
      <c r="PM384" s="11"/>
      <c r="PN384" s="11"/>
      <c r="PO384" s="11"/>
      <c r="PP384" s="11"/>
      <c r="PQ384" s="11"/>
      <c r="PR384" s="11"/>
      <c r="PS384" s="11"/>
      <c r="PT384" s="11"/>
      <c r="PU384" s="11"/>
      <c r="PV384" s="11"/>
      <c r="PW384" s="11"/>
    </row>
    <row r="385" spans="1:439" s="1" customFormat="1" ht="81.75" customHeight="1">
      <c r="A385" s="56">
        <v>378</v>
      </c>
      <c r="B385" s="180" t="s">
        <v>1660</v>
      </c>
      <c r="C385" s="193" t="s">
        <v>1661</v>
      </c>
      <c r="D385" s="186">
        <v>2018</v>
      </c>
      <c r="E385" s="72" t="s">
        <v>1662</v>
      </c>
      <c r="F385" s="72" t="s">
        <v>1663</v>
      </c>
      <c r="G385" s="72" t="s">
        <v>613</v>
      </c>
      <c r="H385" s="72" t="s">
        <v>2264</v>
      </c>
      <c r="I385" s="59" t="s">
        <v>22</v>
      </c>
      <c r="J385" s="60" t="s">
        <v>1664</v>
      </c>
      <c r="K385" s="60" t="s">
        <v>1665</v>
      </c>
      <c r="L385" s="60" t="s">
        <v>1666</v>
      </c>
      <c r="M385" s="61" t="s">
        <v>1667</v>
      </c>
      <c r="N385" s="74" t="s">
        <v>59</v>
      </c>
      <c r="FZ385" s="11"/>
      <c r="GA385" s="11"/>
      <c r="GB385" s="11"/>
      <c r="GC385" s="11"/>
      <c r="GD385" s="11"/>
      <c r="GE385" s="11"/>
      <c r="GF385" s="11"/>
      <c r="GG385" s="11"/>
      <c r="GH385" s="11"/>
      <c r="GI385" s="11"/>
      <c r="GJ385" s="11"/>
      <c r="GK385" s="11"/>
      <c r="GL385" s="11"/>
      <c r="GM385" s="11"/>
      <c r="GN385" s="11"/>
      <c r="GO385" s="11"/>
      <c r="GP385" s="11"/>
      <c r="GQ385" s="11"/>
      <c r="GR385" s="11"/>
      <c r="GS385" s="11"/>
      <c r="GT385" s="11"/>
      <c r="GU385" s="11"/>
      <c r="GV385" s="11"/>
      <c r="GW385" s="11"/>
      <c r="GX385" s="11"/>
      <c r="GY385" s="11"/>
      <c r="GZ385" s="11"/>
      <c r="HA385" s="11"/>
      <c r="HB385" s="11"/>
      <c r="HC385" s="11"/>
      <c r="HD385" s="11"/>
      <c r="HE385" s="11"/>
      <c r="HF385" s="11"/>
      <c r="HG385" s="11"/>
      <c r="HH385" s="11"/>
      <c r="HI385" s="11"/>
      <c r="HJ385" s="11"/>
      <c r="HK385" s="11"/>
      <c r="HL385" s="11"/>
      <c r="HM385" s="11"/>
      <c r="HN385" s="11"/>
      <c r="HO385" s="11"/>
      <c r="HP385" s="11"/>
      <c r="HQ385" s="11"/>
      <c r="HR385" s="11"/>
      <c r="HS385" s="11"/>
      <c r="HT385" s="11"/>
      <c r="HU385" s="11"/>
      <c r="HV385" s="11"/>
      <c r="HW385" s="11"/>
      <c r="HX385" s="11"/>
      <c r="HY385" s="11"/>
      <c r="HZ385" s="11"/>
      <c r="IA385" s="11"/>
      <c r="IB385" s="11"/>
      <c r="IC385" s="11"/>
      <c r="ID385" s="11"/>
      <c r="IE385" s="11"/>
      <c r="IF385" s="11"/>
      <c r="IG385" s="11"/>
      <c r="IH385" s="11"/>
      <c r="II385" s="11"/>
      <c r="IJ385" s="11"/>
      <c r="IK385" s="11"/>
      <c r="IL385" s="11"/>
      <c r="IM385" s="11"/>
      <c r="IN385" s="11"/>
      <c r="IO385" s="11"/>
      <c r="IP385" s="11"/>
      <c r="IQ385" s="11"/>
      <c r="IR385" s="11"/>
      <c r="IS385" s="11"/>
      <c r="IT385" s="11"/>
      <c r="IU385" s="11"/>
      <c r="IV385" s="11"/>
      <c r="IW385" s="11"/>
      <c r="IX385" s="11"/>
      <c r="IY385" s="11"/>
      <c r="IZ385" s="11"/>
      <c r="JA385" s="11"/>
      <c r="JB385" s="11"/>
      <c r="JC385" s="11"/>
      <c r="JD385" s="11"/>
      <c r="JE385" s="11"/>
      <c r="JF385" s="11"/>
      <c r="JG385" s="11"/>
      <c r="JH385" s="11"/>
      <c r="JI385" s="11"/>
      <c r="JJ385" s="11"/>
      <c r="JK385" s="11"/>
      <c r="JL385" s="11"/>
      <c r="JM385" s="11"/>
      <c r="JN385" s="11"/>
      <c r="JO385" s="11"/>
      <c r="JP385" s="11"/>
      <c r="JQ385" s="11"/>
      <c r="JR385" s="11"/>
      <c r="JS385" s="11"/>
      <c r="JT385" s="11"/>
      <c r="JU385" s="11"/>
      <c r="JV385" s="11"/>
      <c r="JW385" s="11"/>
      <c r="JX385" s="11"/>
      <c r="JY385" s="11"/>
      <c r="JZ385" s="11"/>
      <c r="KA385" s="11"/>
      <c r="KB385" s="11"/>
      <c r="KC385" s="11"/>
      <c r="KD385" s="11"/>
      <c r="KE385" s="11"/>
      <c r="KF385" s="11"/>
      <c r="KG385" s="11"/>
      <c r="KH385" s="11"/>
      <c r="KI385" s="11"/>
      <c r="KJ385" s="11"/>
      <c r="KK385" s="11"/>
      <c r="KL385" s="11"/>
      <c r="KM385" s="11"/>
      <c r="KN385" s="11"/>
      <c r="KO385" s="11"/>
      <c r="KP385" s="11"/>
      <c r="KQ385" s="11"/>
      <c r="KR385" s="11"/>
      <c r="KS385" s="11"/>
      <c r="KT385" s="11"/>
      <c r="KU385" s="11"/>
      <c r="KV385" s="11"/>
      <c r="KW385" s="11"/>
      <c r="KX385" s="11"/>
      <c r="KY385" s="11"/>
      <c r="KZ385" s="11"/>
      <c r="LA385" s="11"/>
      <c r="LB385" s="11"/>
      <c r="LC385" s="11"/>
      <c r="LD385" s="11"/>
      <c r="LE385" s="11"/>
      <c r="LF385" s="11"/>
      <c r="LG385" s="11"/>
      <c r="LH385" s="11"/>
      <c r="LI385" s="11"/>
      <c r="LJ385" s="11"/>
      <c r="LK385" s="11"/>
      <c r="LL385" s="11"/>
      <c r="LM385" s="11"/>
      <c r="LN385" s="11"/>
      <c r="LO385" s="11"/>
      <c r="LP385" s="11"/>
      <c r="LQ385" s="11"/>
      <c r="LR385" s="11"/>
      <c r="LS385" s="11"/>
      <c r="LT385" s="11"/>
      <c r="LU385" s="11"/>
      <c r="LV385" s="11"/>
      <c r="LW385" s="11"/>
      <c r="LX385" s="11"/>
      <c r="LY385" s="11"/>
      <c r="LZ385" s="11"/>
      <c r="MA385" s="11"/>
      <c r="MB385" s="11"/>
      <c r="MC385" s="11"/>
      <c r="MD385" s="11"/>
      <c r="ME385" s="11"/>
      <c r="MF385" s="11"/>
      <c r="MG385" s="11"/>
      <c r="MH385" s="11"/>
      <c r="MI385" s="11"/>
      <c r="MJ385" s="11"/>
      <c r="MK385" s="11"/>
      <c r="ML385" s="11"/>
      <c r="MM385" s="11"/>
      <c r="MN385" s="11"/>
      <c r="MO385" s="11"/>
      <c r="MP385" s="11"/>
      <c r="MQ385" s="11"/>
      <c r="MR385" s="11"/>
      <c r="MS385" s="11"/>
      <c r="MT385" s="11"/>
      <c r="MU385" s="11"/>
      <c r="MV385" s="11"/>
      <c r="MW385" s="11"/>
      <c r="MX385" s="11"/>
      <c r="MY385" s="11"/>
      <c r="MZ385" s="11"/>
      <c r="NA385" s="11"/>
      <c r="NB385" s="11"/>
      <c r="NC385" s="11"/>
      <c r="ND385" s="11"/>
      <c r="NE385" s="11"/>
      <c r="NF385" s="11"/>
      <c r="NG385" s="11"/>
      <c r="NH385" s="11"/>
      <c r="NI385" s="11"/>
      <c r="NJ385" s="11"/>
      <c r="NK385" s="11"/>
      <c r="NL385" s="11"/>
      <c r="NM385" s="11"/>
      <c r="NN385" s="11"/>
      <c r="NO385" s="11"/>
      <c r="NP385" s="11"/>
      <c r="NQ385" s="11"/>
      <c r="NR385" s="11"/>
      <c r="NS385" s="11"/>
      <c r="NT385" s="11"/>
      <c r="NU385" s="11"/>
      <c r="NV385" s="11"/>
      <c r="NW385" s="11"/>
      <c r="NX385" s="11"/>
      <c r="NY385" s="11"/>
      <c r="NZ385" s="11"/>
      <c r="OA385" s="11"/>
      <c r="OB385" s="11"/>
      <c r="OC385" s="11"/>
      <c r="OD385" s="11"/>
      <c r="OE385" s="11"/>
      <c r="OF385" s="11"/>
      <c r="OG385" s="11"/>
      <c r="OH385" s="11"/>
      <c r="OI385" s="11"/>
      <c r="OJ385" s="11"/>
      <c r="OK385" s="11"/>
      <c r="OL385" s="11"/>
      <c r="OM385" s="11"/>
      <c r="ON385" s="11"/>
      <c r="OO385" s="11"/>
      <c r="OP385" s="11"/>
      <c r="OQ385" s="11"/>
      <c r="OR385" s="11"/>
      <c r="OS385" s="11"/>
      <c r="OT385" s="11"/>
      <c r="OU385" s="11"/>
      <c r="OV385" s="11"/>
      <c r="OW385" s="11"/>
      <c r="OX385" s="11"/>
      <c r="OY385" s="11"/>
      <c r="OZ385" s="11"/>
      <c r="PA385" s="11"/>
      <c r="PB385" s="11"/>
      <c r="PC385" s="11"/>
      <c r="PD385" s="11"/>
      <c r="PE385" s="11"/>
      <c r="PF385" s="11"/>
      <c r="PG385" s="11"/>
      <c r="PH385" s="11"/>
      <c r="PI385" s="11"/>
      <c r="PJ385" s="11"/>
      <c r="PK385" s="11"/>
      <c r="PL385" s="11"/>
      <c r="PM385" s="11"/>
      <c r="PN385" s="11"/>
      <c r="PO385" s="11"/>
      <c r="PP385" s="11"/>
      <c r="PQ385" s="11"/>
      <c r="PR385" s="11"/>
      <c r="PS385" s="11"/>
      <c r="PT385" s="11"/>
      <c r="PU385" s="11"/>
      <c r="PV385" s="11"/>
      <c r="PW385" s="11"/>
    </row>
    <row r="386" spans="1:439" s="11" customFormat="1" ht="144" customHeight="1">
      <c r="A386" s="56">
        <v>379</v>
      </c>
      <c r="B386" s="180" t="s">
        <v>1717</v>
      </c>
      <c r="C386" s="193" t="s">
        <v>1718</v>
      </c>
      <c r="D386" s="186">
        <v>2018</v>
      </c>
      <c r="E386" s="60" t="s">
        <v>1719</v>
      </c>
      <c r="F386" s="59" t="s">
        <v>1231</v>
      </c>
      <c r="G386" s="61" t="s">
        <v>46</v>
      </c>
      <c r="H386" s="62" t="s">
        <v>1720</v>
      </c>
      <c r="I386" s="59" t="s">
        <v>22</v>
      </c>
      <c r="J386" s="60" t="s">
        <v>1721</v>
      </c>
      <c r="K386" s="60" t="s">
        <v>1722</v>
      </c>
      <c r="L386" s="60" t="s">
        <v>1723</v>
      </c>
      <c r="M386" s="60" t="s">
        <v>1724</v>
      </c>
      <c r="N386" s="56" t="s">
        <v>25</v>
      </c>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row>
    <row r="387" spans="1:439" s="11" customFormat="1" ht="144" customHeight="1">
      <c r="A387" s="56">
        <v>380</v>
      </c>
      <c r="B387" s="180" t="s">
        <v>42</v>
      </c>
      <c r="C387" s="193" t="s">
        <v>1725</v>
      </c>
      <c r="D387" s="186">
        <v>2018</v>
      </c>
      <c r="E387" s="60" t="s">
        <v>1726</v>
      </c>
      <c r="F387" s="59" t="s">
        <v>1231</v>
      </c>
      <c r="G387" s="61" t="s">
        <v>46</v>
      </c>
      <c r="H387" s="62" t="s">
        <v>1727</v>
      </c>
      <c r="I387" s="59" t="s">
        <v>22</v>
      </c>
      <c r="J387" s="60" t="s">
        <v>425</v>
      </c>
      <c r="K387" s="60" t="s">
        <v>1728</v>
      </c>
      <c r="L387" s="60" t="s">
        <v>1729</v>
      </c>
      <c r="M387" s="60" t="s">
        <v>1730</v>
      </c>
      <c r="N387" s="56" t="s">
        <v>25</v>
      </c>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row>
    <row r="388" spans="1:439" s="1" customFormat="1" ht="116.25" customHeight="1">
      <c r="A388" s="56">
        <v>381</v>
      </c>
      <c r="B388" s="180" t="s">
        <v>84</v>
      </c>
      <c r="C388" s="193" t="s">
        <v>1656</v>
      </c>
      <c r="D388" s="187">
        <v>2018</v>
      </c>
      <c r="E388" s="64" t="s">
        <v>1657</v>
      </c>
      <c r="F388" s="64" t="s">
        <v>1400</v>
      </c>
      <c r="G388" s="118" t="s">
        <v>2257</v>
      </c>
      <c r="H388" s="118" t="s">
        <v>2258</v>
      </c>
      <c r="I388" s="56" t="s">
        <v>22</v>
      </c>
      <c r="J388" s="57" t="s">
        <v>2536</v>
      </c>
      <c r="K388" s="57" t="s">
        <v>1658</v>
      </c>
      <c r="L388" s="57" t="s">
        <v>1659</v>
      </c>
      <c r="M388" s="56"/>
      <c r="N388" s="74" t="s">
        <v>25</v>
      </c>
      <c r="FZ388" s="11"/>
      <c r="GA388" s="11"/>
      <c r="GB388" s="11"/>
      <c r="GC388" s="11"/>
      <c r="GD388" s="11"/>
      <c r="GE388" s="11"/>
      <c r="GF388" s="11"/>
      <c r="GG388" s="11"/>
      <c r="GH388" s="11"/>
      <c r="GI388" s="11"/>
      <c r="GJ388" s="11"/>
      <c r="GK388" s="11"/>
      <c r="GL388" s="11"/>
      <c r="GM388" s="11"/>
      <c r="GN388" s="11"/>
      <c r="GO388" s="11"/>
      <c r="GP388" s="11"/>
      <c r="GQ388" s="11"/>
      <c r="GR388" s="11"/>
      <c r="GS388" s="11"/>
      <c r="GT388" s="11"/>
      <c r="GU388" s="11"/>
      <c r="GV388" s="11"/>
      <c r="GW388" s="11"/>
      <c r="GX388" s="11"/>
      <c r="GY388" s="11"/>
      <c r="GZ388" s="11"/>
      <c r="HA388" s="11"/>
      <c r="HB388" s="11"/>
      <c r="HC388" s="11"/>
      <c r="HD388" s="11"/>
      <c r="HE388" s="11"/>
      <c r="HF388" s="11"/>
      <c r="HG388" s="11"/>
      <c r="HH388" s="11"/>
      <c r="HI388" s="11"/>
      <c r="HJ388" s="11"/>
      <c r="HK388" s="11"/>
      <c r="HL388" s="11"/>
      <c r="HM388" s="11"/>
      <c r="HN388" s="11"/>
      <c r="HO388" s="11"/>
      <c r="HP388" s="11"/>
      <c r="HQ388" s="11"/>
      <c r="HR388" s="11"/>
      <c r="HS388" s="11"/>
      <c r="HT388" s="11"/>
      <c r="HU388" s="11"/>
      <c r="HV388" s="11"/>
      <c r="HW388" s="11"/>
      <c r="HX388" s="11"/>
      <c r="HY388" s="11"/>
      <c r="HZ388" s="11"/>
      <c r="IA388" s="11"/>
      <c r="IB388" s="11"/>
      <c r="IC388" s="11"/>
      <c r="ID388" s="11"/>
      <c r="IE388" s="11"/>
      <c r="IF388" s="11"/>
      <c r="IG388" s="11"/>
      <c r="IH388" s="11"/>
      <c r="II388" s="11"/>
      <c r="IJ388" s="11"/>
      <c r="IK388" s="11"/>
      <c r="IL388" s="11"/>
      <c r="IM388" s="11"/>
      <c r="IN388" s="11"/>
      <c r="IO388" s="11"/>
      <c r="IP388" s="11"/>
      <c r="IQ388" s="11"/>
      <c r="IR388" s="11"/>
      <c r="IS388" s="11"/>
      <c r="IT388" s="11"/>
      <c r="IU388" s="11"/>
      <c r="IV388" s="11"/>
      <c r="IW388" s="11"/>
      <c r="IX388" s="11"/>
      <c r="IY388" s="11"/>
      <c r="IZ388" s="11"/>
      <c r="JA388" s="11"/>
      <c r="JB388" s="11"/>
      <c r="JC388" s="11"/>
      <c r="JD388" s="11"/>
      <c r="JE388" s="11"/>
      <c r="JF388" s="11"/>
      <c r="JG388" s="11"/>
      <c r="JH388" s="11"/>
      <c r="JI388" s="11"/>
      <c r="JJ388" s="11"/>
      <c r="JK388" s="11"/>
      <c r="JL388" s="11"/>
      <c r="JM388" s="11"/>
      <c r="JN388" s="11"/>
      <c r="JO388" s="11"/>
      <c r="JP388" s="11"/>
      <c r="JQ388" s="11"/>
      <c r="JR388" s="11"/>
      <c r="JS388" s="11"/>
      <c r="JT388" s="11"/>
      <c r="JU388" s="11"/>
      <c r="JV388" s="11"/>
      <c r="JW388" s="11"/>
      <c r="JX388" s="11"/>
      <c r="JY388" s="11"/>
      <c r="JZ388" s="11"/>
      <c r="KA388" s="11"/>
      <c r="KB388" s="11"/>
      <c r="KC388" s="11"/>
      <c r="KD388" s="11"/>
      <c r="KE388" s="11"/>
      <c r="KF388" s="11"/>
      <c r="KG388" s="11"/>
      <c r="KH388" s="11"/>
      <c r="KI388" s="11"/>
      <c r="KJ388" s="11"/>
      <c r="KK388" s="11"/>
      <c r="KL388" s="11"/>
      <c r="KM388" s="11"/>
      <c r="KN388" s="11"/>
      <c r="KO388" s="11"/>
      <c r="KP388" s="11"/>
      <c r="KQ388" s="11"/>
      <c r="KR388" s="11"/>
      <c r="KS388" s="11"/>
      <c r="KT388" s="11"/>
      <c r="KU388" s="11"/>
      <c r="KV388" s="11"/>
      <c r="KW388" s="11"/>
      <c r="KX388" s="11"/>
      <c r="KY388" s="11"/>
      <c r="KZ388" s="11"/>
      <c r="LA388" s="11"/>
      <c r="LB388" s="11"/>
      <c r="LC388" s="11"/>
      <c r="LD388" s="11"/>
      <c r="LE388" s="11"/>
      <c r="LF388" s="11"/>
      <c r="LG388" s="11"/>
      <c r="LH388" s="11"/>
      <c r="LI388" s="11"/>
      <c r="LJ388" s="11"/>
      <c r="LK388" s="11"/>
      <c r="LL388" s="11"/>
      <c r="LM388" s="11"/>
      <c r="LN388" s="11"/>
      <c r="LO388" s="11"/>
      <c r="LP388" s="11"/>
      <c r="LQ388" s="11"/>
      <c r="LR388" s="11"/>
      <c r="LS388" s="11"/>
      <c r="LT388" s="11"/>
      <c r="LU388" s="11"/>
      <c r="LV388" s="11"/>
      <c r="LW388" s="11"/>
      <c r="LX388" s="11"/>
      <c r="LY388" s="11"/>
      <c r="LZ388" s="11"/>
      <c r="MA388" s="11"/>
      <c r="MB388" s="11"/>
      <c r="MC388" s="11"/>
      <c r="MD388" s="11"/>
      <c r="ME388" s="11"/>
      <c r="MF388" s="11"/>
      <c r="MG388" s="11"/>
      <c r="MH388" s="11"/>
      <c r="MI388" s="11"/>
      <c r="MJ388" s="11"/>
      <c r="MK388" s="11"/>
      <c r="ML388" s="11"/>
      <c r="MM388" s="11"/>
      <c r="MN388" s="11"/>
      <c r="MO388" s="11"/>
      <c r="MP388" s="11"/>
      <c r="MQ388" s="11"/>
      <c r="MR388" s="11"/>
      <c r="MS388" s="11"/>
      <c r="MT388" s="11"/>
      <c r="MU388" s="11"/>
      <c r="MV388" s="11"/>
      <c r="MW388" s="11"/>
      <c r="MX388" s="11"/>
      <c r="MY388" s="11"/>
      <c r="MZ388" s="11"/>
      <c r="NA388" s="11"/>
      <c r="NB388" s="11"/>
      <c r="NC388" s="11"/>
      <c r="ND388" s="11"/>
      <c r="NE388" s="11"/>
      <c r="NF388" s="11"/>
      <c r="NG388" s="11"/>
      <c r="NH388" s="11"/>
      <c r="NI388" s="11"/>
      <c r="NJ388" s="11"/>
      <c r="NK388" s="11"/>
      <c r="NL388" s="11"/>
      <c r="NM388" s="11"/>
      <c r="NN388" s="11"/>
      <c r="NO388" s="11"/>
      <c r="NP388" s="11"/>
      <c r="NQ388" s="11"/>
      <c r="NR388" s="11"/>
      <c r="NS388" s="11"/>
      <c r="NT388" s="11"/>
      <c r="NU388" s="11"/>
      <c r="NV388" s="11"/>
      <c r="NW388" s="11"/>
      <c r="NX388" s="11"/>
      <c r="NY388" s="11"/>
      <c r="NZ388" s="11"/>
      <c r="OA388" s="11"/>
      <c r="OB388" s="11"/>
      <c r="OC388" s="11"/>
      <c r="OD388" s="11"/>
      <c r="OE388" s="11"/>
      <c r="OF388" s="11"/>
      <c r="OG388" s="11"/>
      <c r="OH388" s="11"/>
      <c r="OI388" s="11"/>
      <c r="OJ388" s="11"/>
      <c r="OK388" s="11"/>
      <c r="OL388" s="11"/>
      <c r="OM388" s="11"/>
      <c r="ON388" s="11"/>
      <c r="OO388" s="11"/>
      <c r="OP388" s="11"/>
      <c r="OQ388" s="11"/>
      <c r="OR388" s="11"/>
      <c r="OS388" s="11"/>
      <c r="OT388" s="11"/>
      <c r="OU388" s="11"/>
      <c r="OV388" s="11"/>
      <c r="OW388" s="11"/>
      <c r="OX388" s="11"/>
      <c r="OY388" s="11"/>
      <c r="OZ388" s="11"/>
      <c r="PA388" s="11"/>
      <c r="PB388" s="11"/>
      <c r="PC388" s="11"/>
      <c r="PD388" s="11"/>
      <c r="PE388" s="11"/>
      <c r="PF388" s="11"/>
      <c r="PG388" s="11"/>
      <c r="PH388" s="11"/>
      <c r="PI388" s="11"/>
      <c r="PJ388" s="11"/>
      <c r="PK388" s="11"/>
      <c r="PL388" s="11"/>
      <c r="PM388" s="11"/>
      <c r="PN388" s="11"/>
      <c r="PO388" s="11"/>
      <c r="PP388" s="11"/>
      <c r="PQ388" s="11"/>
      <c r="PR388" s="11"/>
      <c r="PS388" s="11"/>
      <c r="PT388" s="11"/>
      <c r="PU388" s="11"/>
      <c r="PV388" s="11"/>
      <c r="PW388" s="11"/>
    </row>
    <row r="389" spans="1:439" s="11" customFormat="1" ht="69.75" customHeight="1">
      <c r="A389" s="56">
        <v>382</v>
      </c>
      <c r="B389" s="154" t="s">
        <v>315</v>
      </c>
      <c r="C389" s="193" t="s">
        <v>1705</v>
      </c>
      <c r="D389" s="187">
        <v>2018</v>
      </c>
      <c r="E389" s="64" t="s">
        <v>1706</v>
      </c>
      <c r="F389" s="56" t="s">
        <v>1347</v>
      </c>
      <c r="G389" s="64">
        <v>1</v>
      </c>
      <c r="H389" s="64" t="s">
        <v>1707</v>
      </c>
      <c r="I389" s="56" t="s">
        <v>22</v>
      </c>
      <c r="J389" s="57" t="s">
        <v>1708</v>
      </c>
      <c r="K389" s="57" t="s">
        <v>1702</v>
      </c>
      <c r="L389" s="57" t="s">
        <v>1709</v>
      </c>
      <c r="M389" s="57" t="s">
        <v>1710</v>
      </c>
      <c r="N389" s="74" t="s">
        <v>59</v>
      </c>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row>
    <row r="390" spans="1:439" s="11" customFormat="1" ht="81" customHeight="1">
      <c r="A390" s="56">
        <v>383</v>
      </c>
      <c r="B390" s="154" t="s">
        <v>315</v>
      </c>
      <c r="C390" s="193" t="s">
        <v>1698</v>
      </c>
      <c r="D390" s="187">
        <v>2018</v>
      </c>
      <c r="E390" s="64" t="s">
        <v>1699</v>
      </c>
      <c r="F390" s="56" t="s">
        <v>1347</v>
      </c>
      <c r="G390" s="64">
        <v>1</v>
      </c>
      <c r="H390" s="64" t="s">
        <v>1700</v>
      </c>
      <c r="I390" s="56" t="s">
        <v>22</v>
      </c>
      <c r="J390" s="57" t="s">
        <v>1701</v>
      </c>
      <c r="K390" s="57" t="s">
        <v>1702</v>
      </c>
      <c r="L390" s="57" t="s">
        <v>1703</v>
      </c>
      <c r="M390" s="57" t="s">
        <v>1704</v>
      </c>
      <c r="N390" s="74" t="s">
        <v>210</v>
      </c>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row>
    <row r="391" spans="1:439" s="1" customFormat="1" ht="80.25" customHeight="1">
      <c r="A391" s="56">
        <v>384</v>
      </c>
      <c r="B391" s="180" t="s">
        <v>69</v>
      </c>
      <c r="C391" s="59" t="s">
        <v>1646</v>
      </c>
      <c r="D391" s="187">
        <v>2018</v>
      </c>
      <c r="E391" s="77" t="s">
        <v>1647</v>
      </c>
      <c r="F391" s="77" t="s">
        <v>1455</v>
      </c>
      <c r="G391" s="64" t="s">
        <v>1648</v>
      </c>
      <c r="H391" s="64" t="s">
        <v>1649</v>
      </c>
      <c r="I391" s="56" t="s">
        <v>22</v>
      </c>
      <c r="J391" s="75" t="s">
        <v>2536</v>
      </c>
      <c r="K391" s="66" t="s">
        <v>1650</v>
      </c>
      <c r="L391" s="64" t="s">
        <v>1194</v>
      </c>
      <c r="M391" s="56"/>
      <c r="N391" s="74" t="s">
        <v>25</v>
      </c>
      <c r="FZ391" s="11"/>
      <c r="GA391" s="11"/>
      <c r="GB391" s="11"/>
      <c r="GC391" s="11"/>
      <c r="GD391" s="11"/>
      <c r="GE391" s="11"/>
      <c r="GF391" s="11"/>
      <c r="GG391" s="11"/>
      <c r="GH391" s="11"/>
      <c r="GI391" s="11"/>
      <c r="GJ391" s="11"/>
      <c r="GK391" s="11"/>
      <c r="GL391" s="11"/>
      <c r="GM391" s="11"/>
      <c r="GN391" s="11"/>
      <c r="GO391" s="11"/>
      <c r="GP391" s="11"/>
      <c r="GQ391" s="11"/>
      <c r="GR391" s="11"/>
      <c r="GS391" s="11"/>
      <c r="GT391" s="11"/>
      <c r="GU391" s="11"/>
      <c r="GV391" s="11"/>
      <c r="GW391" s="11"/>
      <c r="GX391" s="11"/>
      <c r="GY391" s="11"/>
      <c r="GZ391" s="11"/>
      <c r="HA391" s="11"/>
      <c r="HB391" s="11"/>
      <c r="HC391" s="11"/>
      <c r="HD391" s="11"/>
      <c r="HE391" s="11"/>
      <c r="HF391" s="11"/>
      <c r="HG391" s="11"/>
      <c r="HH391" s="11"/>
      <c r="HI391" s="11"/>
      <c r="HJ391" s="11"/>
      <c r="HK391" s="11"/>
      <c r="HL391" s="11"/>
      <c r="HM391" s="11"/>
      <c r="HN391" s="11"/>
      <c r="HO391" s="11"/>
      <c r="HP391" s="11"/>
      <c r="HQ391" s="11"/>
      <c r="HR391" s="11"/>
      <c r="HS391" s="11"/>
      <c r="HT391" s="11"/>
      <c r="HU391" s="11"/>
      <c r="HV391" s="11"/>
      <c r="HW391" s="11"/>
      <c r="HX391" s="11"/>
      <c r="HY391" s="11"/>
      <c r="HZ391" s="11"/>
      <c r="IA391" s="11"/>
      <c r="IB391" s="11"/>
      <c r="IC391" s="11"/>
      <c r="ID391" s="11"/>
      <c r="IE391" s="11"/>
      <c r="IF391" s="11"/>
      <c r="IG391" s="11"/>
      <c r="IH391" s="11"/>
      <c r="II391" s="11"/>
      <c r="IJ391" s="11"/>
      <c r="IK391" s="11"/>
      <c r="IL391" s="11"/>
      <c r="IM391" s="11"/>
      <c r="IN391" s="11"/>
      <c r="IO391" s="11"/>
      <c r="IP391" s="11"/>
      <c r="IQ391" s="11"/>
      <c r="IR391" s="11"/>
      <c r="IS391" s="11"/>
      <c r="IT391" s="11"/>
      <c r="IU391" s="11"/>
      <c r="IV391" s="11"/>
      <c r="IW391" s="11"/>
      <c r="IX391" s="11"/>
      <c r="IY391" s="11"/>
      <c r="IZ391" s="11"/>
      <c r="JA391" s="11"/>
      <c r="JB391" s="11"/>
      <c r="JC391" s="11"/>
      <c r="JD391" s="11"/>
      <c r="JE391" s="11"/>
      <c r="JF391" s="11"/>
      <c r="JG391" s="11"/>
      <c r="JH391" s="11"/>
      <c r="JI391" s="11"/>
      <c r="JJ391" s="11"/>
      <c r="JK391" s="11"/>
      <c r="JL391" s="11"/>
      <c r="JM391" s="11"/>
      <c r="JN391" s="11"/>
      <c r="JO391" s="11"/>
      <c r="JP391" s="11"/>
      <c r="JQ391" s="11"/>
      <c r="JR391" s="11"/>
      <c r="JS391" s="11"/>
      <c r="JT391" s="11"/>
      <c r="JU391" s="11"/>
      <c r="JV391" s="11"/>
      <c r="JW391" s="11"/>
      <c r="JX391" s="11"/>
      <c r="JY391" s="11"/>
      <c r="JZ391" s="11"/>
      <c r="KA391" s="11"/>
      <c r="KB391" s="11"/>
      <c r="KC391" s="11"/>
      <c r="KD391" s="11"/>
      <c r="KE391" s="11"/>
      <c r="KF391" s="11"/>
      <c r="KG391" s="11"/>
      <c r="KH391" s="11"/>
      <c r="KI391" s="11"/>
      <c r="KJ391" s="11"/>
      <c r="KK391" s="11"/>
      <c r="KL391" s="11"/>
      <c r="KM391" s="11"/>
      <c r="KN391" s="11"/>
      <c r="KO391" s="11"/>
      <c r="KP391" s="11"/>
      <c r="KQ391" s="11"/>
      <c r="KR391" s="11"/>
      <c r="KS391" s="11"/>
      <c r="KT391" s="11"/>
      <c r="KU391" s="11"/>
      <c r="KV391" s="11"/>
      <c r="KW391" s="11"/>
      <c r="KX391" s="11"/>
      <c r="KY391" s="11"/>
      <c r="KZ391" s="11"/>
      <c r="LA391" s="11"/>
      <c r="LB391" s="11"/>
      <c r="LC391" s="11"/>
      <c r="LD391" s="11"/>
      <c r="LE391" s="11"/>
      <c r="LF391" s="11"/>
      <c r="LG391" s="11"/>
      <c r="LH391" s="11"/>
      <c r="LI391" s="11"/>
      <c r="LJ391" s="11"/>
      <c r="LK391" s="11"/>
      <c r="LL391" s="11"/>
      <c r="LM391" s="11"/>
      <c r="LN391" s="11"/>
      <c r="LO391" s="11"/>
      <c r="LP391" s="11"/>
      <c r="LQ391" s="11"/>
      <c r="LR391" s="11"/>
      <c r="LS391" s="11"/>
      <c r="LT391" s="11"/>
      <c r="LU391" s="11"/>
      <c r="LV391" s="11"/>
      <c r="LW391" s="11"/>
      <c r="LX391" s="11"/>
      <c r="LY391" s="11"/>
      <c r="LZ391" s="11"/>
      <c r="MA391" s="11"/>
      <c r="MB391" s="11"/>
      <c r="MC391" s="11"/>
      <c r="MD391" s="11"/>
      <c r="ME391" s="11"/>
      <c r="MF391" s="11"/>
      <c r="MG391" s="11"/>
      <c r="MH391" s="11"/>
      <c r="MI391" s="11"/>
      <c r="MJ391" s="11"/>
      <c r="MK391" s="11"/>
      <c r="ML391" s="11"/>
      <c r="MM391" s="11"/>
      <c r="MN391" s="11"/>
      <c r="MO391" s="11"/>
      <c r="MP391" s="11"/>
      <c r="MQ391" s="11"/>
      <c r="MR391" s="11"/>
      <c r="MS391" s="11"/>
      <c r="MT391" s="11"/>
      <c r="MU391" s="11"/>
      <c r="MV391" s="11"/>
      <c r="MW391" s="11"/>
      <c r="MX391" s="11"/>
      <c r="MY391" s="11"/>
      <c r="MZ391" s="11"/>
      <c r="NA391" s="11"/>
      <c r="NB391" s="11"/>
      <c r="NC391" s="11"/>
      <c r="ND391" s="11"/>
      <c r="NE391" s="11"/>
      <c r="NF391" s="11"/>
      <c r="NG391" s="11"/>
      <c r="NH391" s="11"/>
      <c r="NI391" s="11"/>
      <c r="NJ391" s="11"/>
      <c r="NK391" s="11"/>
      <c r="NL391" s="11"/>
      <c r="NM391" s="11"/>
      <c r="NN391" s="11"/>
      <c r="NO391" s="11"/>
      <c r="NP391" s="11"/>
      <c r="NQ391" s="11"/>
      <c r="NR391" s="11"/>
      <c r="NS391" s="11"/>
      <c r="NT391" s="11"/>
      <c r="NU391" s="11"/>
      <c r="NV391" s="11"/>
      <c r="NW391" s="11"/>
      <c r="NX391" s="11"/>
      <c r="NY391" s="11"/>
      <c r="NZ391" s="11"/>
      <c r="OA391" s="11"/>
      <c r="OB391" s="11"/>
      <c r="OC391" s="11"/>
      <c r="OD391" s="11"/>
      <c r="OE391" s="11"/>
      <c r="OF391" s="11"/>
      <c r="OG391" s="11"/>
      <c r="OH391" s="11"/>
      <c r="OI391" s="11"/>
      <c r="OJ391" s="11"/>
      <c r="OK391" s="11"/>
      <c r="OL391" s="11"/>
      <c r="OM391" s="11"/>
      <c r="ON391" s="11"/>
      <c r="OO391" s="11"/>
      <c r="OP391" s="11"/>
      <c r="OQ391" s="11"/>
      <c r="OR391" s="11"/>
      <c r="OS391" s="11"/>
      <c r="OT391" s="11"/>
      <c r="OU391" s="11"/>
      <c r="OV391" s="11"/>
      <c r="OW391" s="11"/>
      <c r="OX391" s="11"/>
      <c r="OY391" s="11"/>
      <c r="OZ391" s="11"/>
      <c r="PA391" s="11"/>
      <c r="PB391" s="11"/>
      <c r="PC391" s="11"/>
      <c r="PD391" s="11"/>
      <c r="PE391" s="11"/>
      <c r="PF391" s="11"/>
      <c r="PG391" s="11"/>
      <c r="PH391" s="11"/>
      <c r="PI391" s="11"/>
      <c r="PJ391" s="11"/>
      <c r="PK391" s="11"/>
      <c r="PL391" s="11"/>
      <c r="PM391" s="11"/>
      <c r="PN391" s="11"/>
      <c r="PO391" s="11"/>
      <c r="PP391" s="11"/>
      <c r="PQ391" s="11"/>
      <c r="PR391" s="11"/>
      <c r="PS391" s="11"/>
      <c r="PT391" s="11"/>
      <c r="PU391" s="11"/>
      <c r="PV391" s="11"/>
      <c r="PW391" s="11"/>
    </row>
    <row r="392" spans="1:439" s="1" customFormat="1" ht="57" customHeight="1">
      <c r="A392" s="56">
        <v>385</v>
      </c>
      <c r="B392" s="180" t="s">
        <v>69</v>
      </c>
      <c r="C392" s="59" t="s">
        <v>1651</v>
      </c>
      <c r="D392" s="187">
        <v>2018</v>
      </c>
      <c r="E392" s="64" t="s">
        <v>1652</v>
      </c>
      <c r="F392" s="64" t="s">
        <v>1634</v>
      </c>
      <c r="G392" s="64" t="s">
        <v>1653</v>
      </c>
      <c r="H392" s="64" t="s">
        <v>2092</v>
      </c>
      <c r="I392" s="56" t="s">
        <v>22</v>
      </c>
      <c r="J392" s="57" t="s">
        <v>1484</v>
      </c>
      <c r="K392" s="57" t="s">
        <v>1654</v>
      </c>
      <c r="L392" s="57" t="s">
        <v>1655</v>
      </c>
      <c r="M392" s="56"/>
      <c r="N392" s="74" t="s">
        <v>25</v>
      </c>
      <c r="FZ392" s="11"/>
      <c r="GA392" s="11"/>
      <c r="GB392" s="11"/>
      <c r="GC392" s="11"/>
      <c r="GD392" s="11"/>
      <c r="GE392" s="11"/>
      <c r="GF392" s="11"/>
      <c r="GG392" s="11"/>
      <c r="GH392" s="11"/>
      <c r="GI392" s="11"/>
      <c r="GJ392" s="11"/>
      <c r="GK392" s="11"/>
      <c r="GL392" s="11"/>
      <c r="GM392" s="11"/>
      <c r="GN392" s="11"/>
      <c r="GO392" s="11"/>
      <c r="GP392" s="11"/>
      <c r="GQ392" s="11"/>
      <c r="GR392" s="11"/>
      <c r="GS392" s="11"/>
      <c r="GT392" s="11"/>
      <c r="GU392" s="11"/>
      <c r="GV392" s="11"/>
      <c r="GW392" s="11"/>
      <c r="GX392" s="11"/>
      <c r="GY392" s="11"/>
      <c r="GZ392" s="11"/>
      <c r="HA392" s="11"/>
      <c r="HB392" s="11"/>
      <c r="HC392" s="11"/>
      <c r="HD392" s="11"/>
      <c r="HE392" s="11"/>
      <c r="HF392" s="11"/>
      <c r="HG392" s="11"/>
      <c r="HH392" s="11"/>
      <c r="HI392" s="11"/>
      <c r="HJ392" s="11"/>
      <c r="HK392" s="11"/>
      <c r="HL392" s="11"/>
      <c r="HM392" s="11"/>
      <c r="HN392" s="11"/>
      <c r="HO392" s="11"/>
      <c r="HP392" s="11"/>
      <c r="HQ392" s="11"/>
      <c r="HR392" s="11"/>
      <c r="HS392" s="11"/>
      <c r="HT392" s="11"/>
      <c r="HU392" s="11"/>
      <c r="HV392" s="11"/>
      <c r="HW392" s="11"/>
      <c r="HX392" s="11"/>
      <c r="HY392" s="11"/>
      <c r="HZ392" s="11"/>
      <c r="IA392" s="11"/>
      <c r="IB392" s="11"/>
      <c r="IC392" s="11"/>
      <c r="ID392" s="11"/>
      <c r="IE392" s="11"/>
      <c r="IF392" s="11"/>
      <c r="IG392" s="11"/>
      <c r="IH392" s="11"/>
      <c r="II392" s="11"/>
      <c r="IJ392" s="11"/>
      <c r="IK392" s="11"/>
      <c r="IL392" s="11"/>
      <c r="IM392" s="11"/>
      <c r="IN392" s="11"/>
      <c r="IO392" s="11"/>
      <c r="IP392" s="11"/>
      <c r="IQ392" s="11"/>
      <c r="IR392" s="11"/>
      <c r="IS392" s="11"/>
      <c r="IT392" s="11"/>
      <c r="IU392" s="11"/>
      <c r="IV392" s="11"/>
      <c r="IW392" s="11"/>
      <c r="IX392" s="11"/>
      <c r="IY392" s="11"/>
      <c r="IZ392" s="11"/>
      <c r="JA392" s="11"/>
      <c r="JB392" s="11"/>
      <c r="JC392" s="11"/>
      <c r="JD392" s="11"/>
      <c r="JE392" s="11"/>
      <c r="JF392" s="11"/>
      <c r="JG392" s="11"/>
      <c r="JH392" s="11"/>
      <c r="JI392" s="11"/>
      <c r="JJ392" s="11"/>
      <c r="JK392" s="11"/>
      <c r="JL392" s="11"/>
      <c r="JM392" s="11"/>
      <c r="JN392" s="11"/>
      <c r="JO392" s="11"/>
      <c r="JP392" s="11"/>
      <c r="JQ392" s="11"/>
      <c r="JR392" s="11"/>
      <c r="JS392" s="11"/>
      <c r="JT392" s="11"/>
      <c r="JU392" s="11"/>
      <c r="JV392" s="11"/>
      <c r="JW392" s="11"/>
      <c r="JX392" s="11"/>
      <c r="JY392" s="11"/>
      <c r="JZ392" s="11"/>
      <c r="KA392" s="11"/>
      <c r="KB392" s="11"/>
      <c r="KC392" s="11"/>
      <c r="KD392" s="11"/>
      <c r="KE392" s="11"/>
      <c r="KF392" s="11"/>
      <c r="KG392" s="11"/>
      <c r="KH392" s="11"/>
      <c r="KI392" s="11"/>
      <c r="KJ392" s="11"/>
      <c r="KK392" s="11"/>
      <c r="KL392" s="11"/>
      <c r="KM392" s="11"/>
      <c r="KN392" s="11"/>
      <c r="KO392" s="11"/>
      <c r="KP392" s="11"/>
      <c r="KQ392" s="11"/>
      <c r="KR392" s="11"/>
      <c r="KS392" s="11"/>
      <c r="KT392" s="11"/>
      <c r="KU392" s="11"/>
      <c r="KV392" s="11"/>
      <c r="KW392" s="11"/>
      <c r="KX392" s="11"/>
      <c r="KY392" s="11"/>
      <c r="KZ392" s="11"/>
      <c r="LA392" s="11"/>
      <c r="LB392" s="11"/>
      <c r="LC392" s="11"/>
      <c r="LD392" s="11"/>
      <c r="LE392" s="11"/>
      <c r="LF392" s="11"/>
      <c r="LG392" s="11"/>
      <c r="LH392" s="11"/>
      <c r="LI392" s="11"/>
      <c r="LJ392" s="11"/>
      <c r="LK392" s="11"/>
      <c r="LL392" s="11"/>
      <c r="LM392" s="11"/>
      <c r="LN392" s="11"/>
      <c r="LO392" s="11"/>
      <c r="LP392" s="11"/>
      <c r="LQ392" s="11"/>
      <c r="LR392" s="11"/>
      <c r="LS392" s="11"/>
      <c r="LT392" s="11"/>
      <c r="LU392" s="11"/>
      <c r="LV392" s="11"/>
      <c r="LW392" s="11"/>
      <c r="LX392" s="11"/>
      <c r="LY392" s="11"/>
      <c r="LZ392" s="11"/>
      <c r="MA392" s="11"/>
      <c r="MB392" s="11"/>
      <c r="MC392" s="11"/>
      <c r="MD392" s="11"/>
      <c r="ME392" s="11"/>
      <c r="MF392" s="11"/>
      <c r="MG392" s="11"/>
      <c r="MH392" s="11"/>
      <c r="MI392" s="11"/>
      <c r="MJ392" s="11"/>
      <c r="MK392" s="11"/>
      <c r="ML392" s="11"/>
      <c r="MM392" s="11"/>
      <c r="MN392" s="11"/>
      <c r="MO392" s="11"/>
      <c r="MP392" s="11"/>
      <c r="MQ392" s="11"/>
      <c r="MR392" s="11"/>
      <c r="MS392" s="11"/>
      <c r="MT392" s="11"/>
      <c r="MU392" s="11"/>
      <c r="MV392" s="11"/>
      <c r="MW392" s="11"/>
      <c r="MX392" s="11"/>
      <c r="MY392" s="11"/>
      <c r="MZ392" s="11"/>
      <c r="NA392" s="11"/>
      <c r="NB392" s="11"/>
      <c r="NC392" s="11"/>
      <c r="ND392" s="11"/>
      <c r="NE392" s="11"/>
      <c r="NF392" s="11"/>
      <c r="NG392" s="11"/>
      <c r="NH392" s="11"/>
      <c r="NI392" s="11"/>
      <c r="NJ392" s="11"/>
      <c r="NK392" s="11"/>
      <c r="NL392" s="11"/>
      <c r="NM392" s="11"/>
      <c r="NN392" s="11"/>
      <c r="NO392" s="11"/>
      <c r="NP392" s="11"/>
      <c r="NQ392" s="11"/>
      <c r="NR392" s="11"/>
      <c r="NS392" s="11"/>
      <c r="NT392" s="11"/>
      <c r="NU392" s="11"/>
      <c r="NV392" s="11"/>
      <c r="NW392" s="11"/>
      <c r="NX392" s="11"/>
      <c r="NY392" s="11"/>
      <c r="NZ392" s="11"/>
      <c r="OA392" s="11"/>
      <c r="OB392" s="11"/>
      <c r="OC392" s="11"/>
      <c r="OD392" s="11"/>
      <c r="OE392" s="11"/>
      <c r="OF392" s="11"/>
      <c r="OG392" s="11"/>
      <c r="OH392" s="11"/>
      <c r="OI392" s="11"/>
      <c r="OJ392" s="11"/>
      <c r="OK392" s="11"/>
      <c r="OL392" s="11"/>
      <c r="OM392" s="11"/>
      <c r="ON392" s="11"/>
      <c r="OO392" s="11"/>
      <c r="OP392" s="11"/>
      <c r="OQ392" s="11"/>
      <c r="OR392" s="11"/>
      <c r="OS392" s="11"/>
      <c r="OT392" s="11"/>
      <c r="OU392" s="11"/>
      <c r="OV392" s="11"/>
      <c r="OW392" s="11"/>
      <c r="OX392" s="11"/>
      <c r="OY392" s="11"/>
      <c r="OZ392" s="11"/>
      <c r="PA392" s="11"/>
      <c r="PB392" s="11"/>
      <c r="PC392" s="11"/>
      <c r="PD392" s="11"/>
      <c r="PE392" s="11"/>
      <c r="PF392" s="11"/>
      <c r="PG392" s="11"/>
      <c r="PH392" s="11"/>
      <c r="PI392" s="11"/>
      <c r="PJ392" s="11"/>
      <c r="PK392" s="11"/>
      <c r="PL392" s="11"/>
      <c r="PM392" s="11"/>
      <c r="PN392" s="11"/>
      <c r="PO392" s="11"/>
      <c r="PP392" s="11"/>
      <c r="PQ392" s="11"/>
      <c r="PR392" s="11"/>
      <c r="PS392" s="11"/>
      <c r="PT392" s="11"/>
      <c r="PU392" s="11"/>
      <c r="PV392" s="11"/>
      <c r="PW392" s="11"/>
    </row>
    <row r="393" spans="1:439" s="11" customFormat="1" ht="70.5" customHeight="1">
      <c r="A393" s="56">
        <v>386</v>
      </c>
      <c r="B393" s="154" t="s">
        <v>17</v>
      </c>
      <c r="C393" s="193" t="s">
        <v>1651</v>
      </c>
      <c r="D393" s="187">
        <v>2018</v>
      </c>
      <c r="E393" s="64" t="s">
        <v>2218</v>
      </c>
      <c r="F393" s="64" t="s">
        <v>1481</v>
      </c>
      <c r="G393" s="64" t="s">
        <v>46</v>
      </c>
      <c r="H393" s="64" t="s">
        <v>2219</v>
      </c>
      <c r="I393" s="56" t="s">
        <v>22</v>
      </c>
      <c r="J393" s="57" t="s">
        <v>2336</v>
      </c>
      <c r="K393" s="118" t="s">
        <v>2220</v>
      </c>
      <c r="L393" s="118" t="s">
        <v>1486</v>
      </c>
      <c r="M393" s="57"/>
      <c r="N393" s="74" t="s">
        <v>25</v>
      </c>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row>
    <row r="394" spans="1:439" s="11" customFormat="1" ht="156.75" customHeight="1">
      <c r="A394" s="56">
        <v>387</v>
      </c>
      <c r="B394" s="180" t="s">
        <v>69</v>
      </c>
      <c r="C394" s="193" t="s">
        <v>1692</v>
      </c>
      <c r="D394" s="187">
        <v>2018</v>
      </c>
      <c r="E394" s="64" t="s">
        <v>1693</v>
      </c>
      <c r="F394" s="64" t="s">
        <v>1634</v>
      </c>
      <c r="G394" s="64" t="s">
        <v>1694</v>
      </c>
      <c r="H394" s="64" t="s">
        <v>2094</v>
      </c>
      <c r="I394" s="56" t="s">
        <v>22</v>
      </c>
      <c r="J394" s="57" t="s">
        <v>2536</v>
      </c>
      <c r="K394" s="57" t="s">
        <v>1695</v>
      </c>
      <c r="L394" s="57" t="s">
        <v>1696</v>
      </c>
      <c r="M394" s="57" t="s">
        <v>1697</v>
      </c>
      <c r="N394" s="74" t="s">
        <v>25</v>
      </c>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row>
    <row r="395" spans="1:439" s="1" customFormat="1" ht="186" customHeight="1">
      <c r="A395" s="56">
        <v>388</v>
      </c>
      <c r="B395" s="180" t="s">
        <v>1487</v>
      </c>
      <c r="C395" s="193" t="s">
        <v>2241</v>
      </c>
      <c r="D395" s="186">
        <v>2018</v>
      </c>
      <c r="E395" s="72" t="s">
        <v>1643</v>
      </c>
      <c r="F395" s="64" t="s">
        <v>1681</v>
      </c>
      <c r="G395" s="72" t="s">
        <v>46</v>
      </c>
      <c r="H395" s="93" t="s">
        <v>2259</v>
      </c>
      <c r="I395" s="205" t="s">
        <v>22</v>
      </c>
      <c r="J395" s="60" t="s">
        <v>2408</v>
      </c>
      <c r="K395" s="61" t="s">
        <v>1644</v>
      </c>
      <c r="L395" s="61" t="s">
        <v>1645</v>
      </c>
      <c r="M395" s="60"/>
      <c r="N395" s="216" t="s">
        <v>25</v>
      </c>
      <c r="FZ395" s="11"/>
      <c r="GA395" s="11"/>
      <c r="GB395" s="11"/>
      <c r="GC395" s="11"/>
      <c r="GD395" s="11"/>
      <c r="GE395" s="11"/>
      <c r="GF395" s="11"/>
      <c r="GG395" s="11"/>
      <c r="GH395" s="11"/>
      <c r="GI395" s="11"/>
      <c r="GJ395" s="11"/>
      <c r="GK395" s="11"/>
      <c r="GL395" s="11"/>
      <c r="GM395" s="11"/>
      <c r="GN395" s="11"/>
      <c r="GO395" s="11"/>
      <c r="GP395" s="11"/>
      <c r="GQ395" s="11"/>
      <c r="GR395" s="11"/>
      <c r="GS395" s="11"/>
      <c r="GT395" s="11"/>
      <c r="GU395" s="11"/>
      <c r="GV395" s="11"/>
      <c r="GW395" s="11"/>
      <c r="GX395" s="11"/>
      <c r="GY395" s="11"/>
      <c r="GZ395" s="11"/>
      <c r="HA395" s="11"/>
      <c r="HB395" s="11"/>
      <c r="HC395" s="11"/>
      <c r="HD395" s="11"/>
      <c r="HE395" s="11"/>
      <c r="HF395" s="11"/>
      <c r="HG395" s="11"/>
      <c r="HH395" s="11"/>
      <c r="HI395" s="11"/>
      <c r="HJ395" s="11"/>
      <c r="HK395" s="11"/>
      <c r="HL395" s="11"/>
      <c r="HM395" s="11"/>
      <c r="HN395" s="11"/>
      <c r="HO395" s="11"/>
      <c r="HP395" s="11"/>
      <c r="HQ395" s="11"/>
      <c r="HR395" s="11"/>
      <c r="HS395" s="11"/>
      <c r="HT395" s="11"/>
      <c r="HU395" s="11"/>
      <c r="HV395" s="11"/>
      <c r="HW395" s="11"/>
      <c r="HX395" s="11"/>
      <c r="HY395" s="11"/>
      <c r="HZ395" s="11"/>
      <c r="IA395" s="11"/>
      <c r="IB395" s="11"/>
      <c r="IC395" s="11"/>
      <c r="ID395" s="11"/>
      <c r="IE395" s="11"/>
      <c r="IF395" s="11"/>
      <c r="IG395" s="11"/>
      <c r="IH395" s="11"/>
      <c r="II395" s="11"/>
      <c r="IJ395" s="11"/>
      <c r="IK395" s="11"/>
      <c r="IL395" s="11"/>
      <c r="IM395" s="11"/>
      <c r="IN395" s="11"/>
      <c r="IO395" s="11"/>
      <c r="IP395" s="11"/>
      <c r="IQ395" s="11"/>
      <c r="IR395" s="11"/>
      <c r="IS395" s="11"/>
      <c r="IT395" s="11"/>
      <c r="IU395" s="11"/>
      <c r="IV395" s="11"/>
      <c r="IW395" s="11"/>
      <c r="IX395" s="11"/>
      <c r="IY395" s="11"/>
      <c r="IZ395" s="11"/>
      <c r="JA395" s="11"/>
      <c r="JB395" s="11"/>
      <c r="JC395" s="11"/>
      <c r="JD395" s="11"/>
      <c r="JE395" s="11"/>
      <c r="JF395" s="11"/>
      <c r="JG395" s="11"/>
      <c r="JH395" s="11"/>
      <c r="JI395" s="11"/>
      <c r="JJ395" s="11"/>
      <c r="JK395" s="11"/>
      <c r="JL395" s="11"/>
      <c r="JM395" s="11"/>
      <c r="JN395" s="11"/>
      <c r="JO395" s="11"/>
      <c r="JP395" s="11"/>
      <c r="JQ395" s="11"/>
      <c r="JR395" s="11"/>
      <c r="JS395" s="11"/>
      <c r="JT395" s="11"/>
      <c r="JU395" s="11"/>
      <c r="JV395" s="11"/>
      <c r="JW395" s="11"/>
      <c r="JX395" s="11"/>
      <c r="JY395" s="11"/>
      <c r="JZ395" s="11"/>
      <c r="KA395" s="11"/>
      <c r="KB395" s="11"/>
      <c r="KC395" s="11"/>
      <c r="KD395" s="11"/>
      <c r="KE395" s="11"/>
      <c r="KF395" s="11"/>
      <c r="KG395" s="11"/>
      <c r="KH395" s="11"/>
      <c r="KI395" s="11"/>
      <c r="KJ395" s="11"/>
      <c r="KK395" s="11"/>
      <c r="KL395" s="11"/>
      <c r="KM395" s="11"/>
      <c r="KN395" s="11"/>
      <c r="KO395" s="11"/>
      <c r="KP395" s="11"/>
      <c r="KQ395" s="11"/>
      <c r="KR395" s="11"/>
      <c r="KS395" s="11"/>
      <c r="KT395" s="11"/>
      <c r="KU395" s="11"/>
      <c r="KV395" s="11"/>
      <c r="KW395" s="11"/>
      <c r="KX395" s="11"/>
      <c r="KY395" s="11"/>
      <c r="KZ395" s="11"/>
      <c r="LA395" s="11"/>
      <c r="LB395" s="11"/>
      <c r="LC395" s="11"/>
      <c r="LD395" s="11"/>
      <c r="LE395" s="11"/>
      <c r="LF395" s="11"/>
      <c r="LG395" s="11"/>
      <c r="LH395" s="11"/>
      <c r="LI395" s="11"/>
      <c r="LJ395" s="11"/>
      <c r="LK395" s="11"/>
      <c r="LL395" s="11"/>
      <c r="LM395" s="11"/>
      <c r="LN395" s="11"/>
      <c r="LO395" s="11"/>
      <c r="LP395" s="11"/>
      <c r="LQ395" s="11"/>
      <c r="LR395" s="11"/>
      <c r="LS395" s="11"/>
      <c r="LT395" s="11"/>
      <c r="LU395" s="11"/>
      <c r="LV395" s="11"/>
      <c r="LW395" s="11"/>
      <c r="LX395" s="11"/>
      <c r="LY395" s="11"/>
      <c r="LZ395" s="11"/>
      <c r="MA395" s="11"/>
      <c r="MB395" s="11"/>
      <c r="MC395" s="11"/>
      <c r="MD395" s="11"/>
      <c r="ME395" s="11"/>
      <c r="MF395" s="11"/>
      <c r="MG395" s="11"/>
      <c r="MH395" s="11"/>
      <c r="MI395" s="11"/>
      <c r="MJ395" s="11"/>
      <c r="MK395" s="11"/>
      <c r="ML395" s="11"/>
      <c r="MM395" s="11"/>
      <c r="MN395" s="11"/>
      <c r="MO395" s="11"/>
      <c r="MP395" s="11"/>
      <c r="MQ395" s="11"/>
      <c r="MR395" s="11"/>
      <c r="MS395" s="11"/>
      <c r="MT395" s="11"/>
      <c r="MU395" s="11"/>
      <c r="MV395" s="11"/>
      <c r="MW395" s="11"/>
      <c r="MX395" s="11"/>
      <c r="MY395" s="11"/>
      <c r="MZ395" s="11"/>
      <c r="NA395" s="11"/>
      <c r="NB395" s="11"/>
      <c r="NC395" s="11"/>
      <c r="ND395" s="11"/>
      <c r="NE395" s="11"/>
      <c r="NF395" s="11"/>
      <c r="NG395" s="11"/>
      <c r="NH395" s="11"/>
      <c r="NI395" s="11"/>
      <c r="NJ395" s="11"/>
      <c r="NK395" s="11"/>
      <c r="NL395" s="11"/>
      <c r="NM395" s="11"/>
      <c r="NN395" s="11"/>
      <c r="NO395" s="11"/>
      <c r="NP395" s="11"/>
      <c r="NQ395" s="11"/>
      <c r="NR395" s="11"/>
      <c r="NS395" s="11"/>
      <c r="NT395" s="11"/>
      <c r="NU395" s="11"/>
      <c r="NV395" s="11"/>
      <c r="NW395" s="11"/>
      <c r="NX395" s="11"/>
      <c r="NY395" s="11"/>
      <c r="NZ395" s="11"/>
      <c r="OA395" s="11"/>
      <c r="OB395" s="11"/>
      <c r="OC395" s="11"/>
      <c r="OD395" s="11"/>
      <c r="OE395" s="11"/>
      <c r="OF395" s="11"/>
      <c r="OG395" s="11"/>
      <c r="OH395" s="11"/>
      <c r="OI395" s="11"/>
      <c r="OJ395" s="11"/>
      <c r="OK395" s="11"/>
      <c r="OL395" s="11"/>
      <c r="OM395" s="11"/>
      <c r="ON395" s="11"/>
      <c r="OO395" s="11"/>
      <c r="OP395" s="11"/>
      <c r="OQ395" s="11"/>
      <c r="OR395" s="11"/>
      <c r="OS395" s="11"/>
      <c r="OT395" s="11"/>
      <c r="OU395" s="11"/>
      <c r="OV395" s="11"/>
      <c r="OW395" s="11"/>
      <c r="OX395" s="11"/>
      <c r="OY395" s="11"/>
      <c r="OZ395" s="11"/>
      <c r="PA395" s="11"/>
      <c r="PB395" s="11"/>
      <c r="PC395" s="11"/>
      <c r="PD395" s="11"/>
      <c r="PE395" s="11"/>
      <c r="PF395" s="11"/>
      <c r="PG395" s="11"/>
      <c r="PH395" s="11"/>
      <c r="PI395" s="11"/>
      <c r="PJ395" s="11"/>
      <c r="PK395" s="11"/>
      <c r="PL395" s="11"/>
      <c r="PM395" s="11"/>
      <c r="PN395" s="11"/>
      <c r="PO395" s="11"/>
      <c r="PP395" s="11"/>
      <c r="PQ395" s="11"/>
      <c r="PR395" s="11"/>
      <c r="PS395" s="11"/>
      <c r="PT395" s="11"/>
      <c r="PU395" s="11"/>
      <c r="PV395" s="11"/>
      <c r="PW395" s="11"/>
    </row>
    <row r="396" spans="1:439" s="1" customFormat="1" ht="175.5" customHeight="1">
      <c r="A396" s="56">
        <v>389</v>
      </c>
      <c r="B396" s="180" t="s">
        <v>947</v>
      </c>
      <c r="C396" s="193" t="s">
        <v>2242</v>
      </c>
      <c r="D396" s="186">
        <v>2018</v>
      </c>
      <c r="E396" s="72" t="s">
        <v>1641</v>
      </c>
      <c r="F396" s="64" t="s">
        <v>1347</v>
      </c>
      <c r="G396" s="72" t="s">
        <v>46</v>
      </c>
      <c r="H396" s="72" t="s">
        <v>1642</v>
      </c>
      <c r="I396" s="205" t="s">
        <v>22</v>
      </c>
      <c r="J396" s="59" t="s">
        <v>674</v>
      </c>
      <c r="K396" s="61" t="s">
        <v>489</v>
      </c>
      <c r="L396" s="60" t="s">
        <v>780</v>
      </c>
      <c r="M396" s="60"/>
      <c r="N396" s="74" t="s">
        <v>25</v>
      </c>
      <c r="FZ396" s="11"/>
      <c r="GA396" s="11"/>
      <c r="GB396" s="11"/>
      <c r="GC396" s="11"/>
      <c r="GD396" s="11"/>
      <c r="GE396" s="11"/>
      <c r="GF396" s="11"/>
      <c r="GG396" s="11"/>
      <c r="GH396" s="11"/>
      <c r="GI396" s="11"/>
      <c r="GJ396" s="11"/>
      <c r="GK396" s="11"/>
      <c r="GL396" s="11"/>
      <c r="GM396" s="11"/>
      <c r="GN396" s="11"/>
      <c r="GO396" s="11"/>
      <c r="GP396" s="11"/>
      <c r="GQ396" s="11"/>
      <c r="GR396" s="11"/>
      <c r="GS396" s="11"/>
      <c r="GT396" s="11"/>
      <c r="GU396" s="11"/>
      <c r="GV396" s="11"/>
      <c r="GW396" s="11"/>
      <c r="GX396" s="11"/>
      <c r="GY396" s="11"/>
      <c r="GZ396" s="11"/>
      <c r="HA396" s="11"/>
      <c r="HB396" s="11"/>
      <c r="HC396" s="11"/>
      <c r="HD396" s="11"/>
      <c r="HE396" s="11"/>
      <c r="HF396" s="11"/>
      <c r="HG396" s="11"/>
      <c r="HH396" s="11"/>
      <c r="HI396" s="11"/>
      <c r="HJ396" s="11"/>
      <c r="HK396" s="11"/>
      <c r="HL396" s="11"/>
      <c r="HM396" s="11"/>
      <c r="HN396" s="11"/>
      <c r="HO396" s="11"/>
      <c r="HP396" s="11"/>
      <c r="HQ396" s="11"/>
      <c r="HR396" s="11"/>
      <c r="HS396" s="11"/>
      <c r="HT396" s="11"/>
      <c r="HU396" s="11"/>
      <c r="HV396" s="11"/>
      <c r="HW396" s="11"/>
      <c r="HX396" s="11"/>
      <c r="HY396" s="11"/>
      <c r="HZ396" s="11"/>
      <c r="IA396" s="11"/>
      <c r="IB396" s="11"/>
      <c r="IC396" s="11"/>
      <c r="ID396" s="11"/>
      <c r="IE396" s="11"/>
      <c r="IF396" s="11"/>
      <c r="IG396" s="11"/>
      <c r="IH396" s="11"/>
      <c r="II396" s="11"/>
      <c r="IJ396" s="11"/>
      <c r="IK396" s="11"/>
      <c r="IL396" s="11"/>
      <c r="IM396" s="11"/>
      <c r="IN396" s="11"/>
      <c r="IO396" s="11"/>
      <c r="IP396" s="11"/>
      <c r="IQ396" s="11"/>
      <c r="IR396" s="11"/>
      <c r="IS396" s="11"/>
      <c r="IT396" s="11"/>
      <c r="IU396" s="11"/>
      <c r="IV396" s="11"/>
      <c r="IW396" s="11"/>
      <c r="IX396" s="11"/>
      <c r="IY396" s="11"/>
      <c r="IZ396" s="11"/>
      <c r="JA396" s="11"/>
      <c r="JB396" s="11"/>
      <c r="JC396" s="11"/>
      <c r="JD396" s="11"/>
      <c r="JE396" s="11"/>
      <c r="JF396" s="11"/>
      <c r="JG396" s="11"/>
      <c r="JH396" s="11"/>
      <c r="JI396" s="11"/>
      <c r="JJ396" s="11"/>
      <c r="JK396" s="11"/>
      <c r="JL396" s="11"/>
      <c r="JM396" s="11"/>
      <c r="JN396" s="11"/>
      <c r="JO396" s="11"/>
      <c r="JP396" s="11"/>
      <c r="JQ396" s="11"/>
      <c r="JR396" s="11"/>
      <c r="JS396" s="11"/>
      <c r="JT396" s="11"/>
      <c r="JU396" s="11"/>
      <c r="JV396" s="11"/>
      <c r="JW396" s="11"/>
      <c r="JX396" s="11"/>
      <c r="JY396" s="11"/>
      <c r="JZ396" s="11"/>
      <c r="KA396" s="11"/>
      <c r="KB396" s="11"/>
      <c r="KC396" s="11"/>
      <c r="KD396" s="11"/>
      <c r="KE396" s="11"/>
      <c r="KF396" s="11"/>
      <c r="KG396" s="11"/>
      <c r="KH396" s="11"/>
      <c r="KI396" s="11"/>
      <c r="KJ396" s="11"/>
      <c r="KK396" s="11"/>
      <c r="KL396" s="11"/>
      <c r="KM396" s="11"/>
      <c r="KN396" s="11"/>
      <c r="KO396" s="11"/>
      <c r="KP396" s="11"/>
      <c r="KQ396" s="11"/>
      <c r="KR396" s="11"/>
      <c r="KS396" s="11"/>
      <c r="KT396" s="11"/>
      <c r="KU396" s="11"/>
      <c r="KV396" s="11"/>
      <c r="KW396" s="11"/>
      <c r="KX396" s="11"/>
      <c r="KY396" s="11"/>
      <c r="KZ396" s="11"/>
      <c r="LA396" s="11"/>
      <c r="LB396" s="11"/>
      <c r="LC396" s="11"/>
      <c r="LD396" s="11"/>
      <c r="LE396" s="11"/>
      <c r="LF396" s="11"/>
      <c r="LG396" s="11"/>
      <c r="LH396" s="11"/>
      <c r="LI396" s="11"/>
      <c r="LJ396" s="11"/>
      <c r="LK396" s="11"/>
      <c r="LL396" s="11"/>
      <c r="LM396" s="11"/>
      <c r="LN396" s="11"/>
      <c r="LO396" s="11"/>
      <c r="LP396" s="11"/>
      <c r="LQ396" s="11"/>
      <c r="LR396" s="11"/>
      <c r="LS396" s="11"/>
      <c r="LT396" s="11"/>
      <c r="LU396" s="11"/>
      <c r="LV396" s="11"/>
      <c r="LW396" s="11"/>
      <c r="LX396" s="11"/>
      <c r="LY396" s="11"/>
      <c r="LZ396" s="11"/>
      <c r="MA396" s="11"/>
      <c r="MB396" s="11"/>
      <c r="MC396" s="11"/>
      <c r="MD396" s="11"/>
      <c r="ME396" s="11"/>
      <c r="MF396" s="11"/>
      <c r="MG396" s="11"/>
      <c r="MH396" s="11"/>
      <c r="MI396" s="11"/>
      <c r="MJ396" s="11"/>
      <c r="MK396" s="11"/>
      <c r="ML396" s="11"/>
      <c r="MM396" s="11"/>
      <c r="MN396" s="11"/>
      <c r="MO396" s="11"/>
      <c r="MP396" s="11"/>
      <c r="MQ396" s="11"/>
      <c r="MR396" s="11"/>
      <c r="MS396" s="11"/>
      <c r="MT396" s="11"/>
      <c r="MU396" s="11"/>
      <c r="MV396" s="11"/>
      <c r="MW396" s="11"/>
      <c r="MX396" s="11"/>
      <c r="MY396" s="11"/>
      <c r="MZ396" s="11"/>
      <c r="NA396" s="11"/>
      <c r="NB396" s="11"/>
      <c r="NC396" s="11"/>
      <c r="ND396" s="11"/>
      <c r="NE396" s="11"/>
      <c r="NF396" s="11"/>
      <c r="NG396" s="11"/>
      <c r="NH396" s="11"/>
      <c r="NI396" s="11"/>
      <c r="NJ396" s="11"/>
      <c r="NK396" s="11"/>
      <c r="NL396" s="11"/>
      <c r="NM396" s="11"/>
      <c r="NN396" s="11"/>
      <c r="NO396" s="11"/>
      <c r="NP396" s="11"/>
      <c r="NQ396" s="11"/>
      <c r="NR396" s="11"/>
      <c r="NS396" s="11"/>
      <c r="NT396" s="11"/>
      <c r="NU396" s="11"/>
      <c r="NV396" s="11"/>
      <c r="NW396" s="11"/>
      <c r="NX396" s="11"/>
      <c r="NY396" s="11"/>
      <c r="NZ396" s="11"/>
      <c r="OA396" s="11"/>
      <c r="OB396" s="11"/>
      <c r="OC396" s="11"/>
      <c r="OD396" s="11"/>
      <c r="OE396" s="11"/>
      <c r="OF396" s="11"/>
      <c r="OG396" s="11"/>
      <c r="OH396" s="11"/>
      <c r="OI396" s="11"/>
      <c r="OJ396" s="11"/>
      <c r="OK396" s="11"/>
      <c r="OL396" s="11"/>
      <c r="OM396" s="11"/>
      <c r="ON396" s="11"/>
      <c r="OO396" s="11"/>
      <c r="OP396" s="11"/>
      <c r="OQ396" s="11"/>
      <c r="OR396" s="11"/>
      <c r="OS396" s="11"/>
      <c r="OT396" s="11"/>
      <c r="OU396" s="11"/>
      <c r="OV396" s="11"/>
      <c r="OW396" s="11"/>
      <c r="OX396" s="11"/>
      <c r="OY396" s="11"/>
      <c r="OZ396" s="11"/>
      <c r="PA396" s="11"/>
      <c r="PB396" s="11"/>
      <c r="PC396" s="11"/>
      <c r="PD396" s="11"/>
      <c r="PE396" s="11"/>
      <c r="PF396" s="11"/>
      <c r="PG396" s="11"/>
      <c r="PH396" s="11"/>
      <c r="PI396" s="11"/>
      <c r="PJ396" s="11"/>
      <c r="PK396" s="11"/>
      <c r="PL396" s="11"/>
      <c r="PM396" s="11"/>
      <c r="PN396" s="11"/>
      <c r="PO396" s="11"/>
      <c r="PP396" s="11"/>
      <c r="PQ396" s="11"/>
      <c r="PR396" s="11"/>
      <c r="PS396" s="11"/>
      <c r="PT396" s="11"/>
      <c r="PU396" s="11"/>
      <c r="PV396" s="11"/>
      <c r="PW396" s="11"/>
    </row>
    <row r="397" spans="1:439" s="11" customFormat="1" ht="149.25" customHeight="1">
      <c r="A397" s="56">
        <v>390</v>
      </c>
      <c r="B397" s="180" t="s">
        <v>242</v>
      </c>
      <c r="C397" s="193" t="s">
        <v>2268</v>
      </c>
      <c r="D397" s="187">
        <v>2018</v>
      </c>
      <c r="E397" s="64" t="s">
        <v>1680</v>
      </c>
      <c r="F397" s="64" t="s">
        <v>1681</v>
      </c>
      <c r="G397" s="64" t="s">
        <v>1682</v>
      </c>
      <c r="H397" s="64" t="s">
        <v>1683</v>
      </c>
      <c r="I397" s="203" t="s">
        <v>22</v>
      </c>
      <c r="J397" s="57" t="s">
        <v>247</v>
      </c>
      <c r="K397" s="57" t="s">
        <v>1684</v>
      </c>
      <c r="L397" s="57" t="s">
        <v>1685</v>
      </c>
      <c r="M397" s="57"/>
      <c r="N397" s="74" t="s">
        <v>210</v>
      </c>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row>
    <row r="398" spans="1:439" s="11" customFormat="1" ht="144" customHeight="1">
      <c r="A398" s="56">
        <v>391</v>
      </c>
      <c r="B398" s="180" t="s">
        <v>947</v>
      </c>
      <c r="C398" s="193" t="s">
        <v>2269</v>
      </c>
      <c r="D398" s="186">
        <v>2018</v>
      </c>
      <c r="E398" s="72" t="s">
        <v>1711</v>
      </c>
      <c r="F398" s="72" t="s">
        <v>1712</v>
      </c>
      <c r="G398" s="72" t="s">
        <v>778</v>
      </c>
      <c r="H398" s="72" t="s">
        <v>1713</v>
      </c>
      <c r="I398" s="205" t="s">
        <v>22</v>
      </c>
      <c r="J398" s="60" t="s">
        <v>1714</v>
      </c>
      <c r="K398" s="60" t="s">
        <v>1715</v>
      </c>
      <c r="L398" s="60" t="s">
        <v>1716</v>
      </c>
      <c r="M398" s="60"/>
      <c r="N398" s="74" t="s">
        <v>25</v>
      </c>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row>
    <row r="399" spans="1:439" s="1" customFormat="1" ht="262.5" customHeight="1">
      <c r="A399" s="56">
        <v>392</v>
      </c>
      <c r="B399" s="154" t="s">
        <v>610</v>
      </c>
      <c r="C399" s="193" t="s">
        <v>2270</v>
      </c>
      <c r="D399" s="187">
        <v>2018</v>
      </c>
      <c r="E399" s="64" t="s">
        <v>1668</v>
      </c>
      <c r="F399" s="64" t="s">
        <v>1669</v>
      </c>
      <c r="G399" s="64" t="s">
        <v>46</v>
      </c>
      <c r="H399" s="64" t="s">
        <v>1670</v>
      </c>
      <c r="I399" s="203" t="s">
        <v>22</v>
      </c>
      <c r="J399" s="57" t="s">
        <v>1671</v>
      </c>
      <c r="K399" s="57" t="s">
        <v>1672</v>
      </c>
      <c r="L399" s="57" t="s">
        <v>1673</v>
      </c>
      <c r="M399" s="57"/>
      <c r="N399" s="74" t="s">
        <v>25</v>
      </c>
      <c r="FZ399" s="11"/>
      <c r="GA399" s="11"/>
      <c r="GB399" s="11"/>
      <c r="GC399" s="11"/>
      <c r="GD399" s="11"/>
      <c r="GE399" s="11"/>
      <c r="GF399" s="11"/>
      <c r="GG399" s="11"/>
      <c r="GH399" s="11"/>
      <c r="GI399" s="11"/>
      <c r="GJ399" s="11"/>
      <c r="GK399" s="11"/>
      <c r="GL399" s="11"/>
      <c r="GM399" s="11"/>
      <c r="GN399" s="11"/>
      <c r="GO399" s="11"/>
      <c r="GP399" s="11"/>
      <c r="GQ399" s="11"/>
      <c r="GR399" s="11"/>
      <c r="GS399" s="11"/>
      <c r="GT399" s="11"/>
      <c r="GU399" s="11"/>
      <c r="GV399" s="11"/>
      <c r="GW399" s="11"/>
      <c r="GX399" s="11"/>
      <c r="GY399" s="11"/>
      <c r="GZ399" s="11"/>
      <c r="HA399" s="11"/>
      <c r="HB399" s="11"/>
      <c r="HC399" s="11"/>
      <c r="HD399" s="11"/>
      <c r="HE399" s="11"/>
      <c r="HF399" s="11"/>
      <c r="HG399" s="11"/>
      <c r="HH399" s="11"/>
      <c r="HI399" s="11"/>
      <c r="HJ399" s="11"/>
      <c r="HK399" s="11"/>
      <c r="HL399" s="11"/>
      <c r="HM399" s="11"/>
      <c r="HN399" s="11"/>
      <c r="HO399" s="11"/>
      <c r="HP399" s="11"/>
      <c r="HQ399" s="11"/>
      <c r="HR399" s="11"/>
      <c r="HS399" s="11"/>
      <c r="HT399" s="11"/>
      <c r="HU399" s="11"/>
      <c r="HV399" s="11"/>
      <c r="HW399" s="11"/>
      <c r="HX399" s="11"/>
      <c r="HY399" s="11"/>
      <c r="HZ399" s="11"/>
      <c r="IA399" s="11"/>
      <c r="IB399" s="11"/>
      <c r="IC399" s="11"/>
      <c r="ID399" s="11"/>
      <c r="IE399" s="11"/>
      <c r="IF399" s="11"/>
      <c r="IG399" s="11"/>
      <c r="IH399" s="11"/>
      <c r="II399" s="11"/>
      <c r="IJ399" s="11"/>
      <c r="IK399" s="11"/>
      <c r="IL399" s="11"/>
      <c r="IM399" s="11"/>
      <c r="IN399" s="11"/>
      <c r="IO399" s="11"/>
      <c r="IP399" s="11"/>
      <c r="IQ399" s="11"/>
      <c r="IR399" s="11"/>
      <c r="IS399" s="11"/>
      <c r="IT399" s="11"/>
      <c r="IU399" s="11"/>
      <c r="IV399" s="11"/>
      <c r="IW399" s="11"/>
      <c r="IX399" s="11"/>
      <c r="IY399" s="11"/>
      <c r="IZ399" s="11"/>
      <c r="JA399" s="11"/>
      <c r="JB399" s="11"/>
      <c r="JC399" s="11"/>
      <c r="JD399" s="11"/>
      <c r="JE399" s="11"/>
      <c r="JF399" s="11"/>
      <c r="JG399" s="11"/>
      <c r="JH399" s="11"/>
      <c r="JI399" s="11"/>
      <c r="JJ399" s="11"/>
      <c r="JK399" s="11"/>
      <c r="JL399" s="11"/>
      <c r="JM399" s="11"/>
      <c r="JN399" s="11"/>
      <c r="JO399" s="11"/>
      <c r="JP399" s="11"/>
      <c r="JQ399" s="11"/>
      <c r="JR399" s="11"/>
      <c r="JS399" s="11"/>
      <c r="JT399" s="11"/>
      <c r="JU399" s="11"/>
      <c r="JV399" s="11"/>
      <c r="JW399" s="11"/>
      <c r="JX399" s="11"/>
      <c r="JY399" s="11"/>
      <c r="JZ399" s="11"/>
      <c r="KA399" s="11"/>
      <c r="KB399" s="11"/>
      <c r="KC399" s="11"/>
      <c r="KD399" s="11"/>
      <c r="KE399" s="11"/>
      <c r="KF399" s="11"/>
      <c r="KG399" s="11"/>
      <c r="KH399" s="11"/>
      <c r="KI399" s="11"/>
      <c r="KJ399" s="11"/>
      <c r="KK399" s="11"/>
      <c r="KL399" s="11"/>
      <c r="KM399" s="11"/>
      <c r="KN399" s="11"/>
      <c r="KO399" s="11"/>
      <c r="KP399" s="11"/>
      <c r="KQ399" s="11"/>
      <c r="KR399" s="11"/>
      <c r="KS399" s="11"/>
      <c r="KT399" s="11"/>
      <c r="KU399" s="11"/>
      <c r="KV399" s="11"/>
      <c r="KW399" s="11"/>
      <c r="KX399" s="11"/>
      <c r="KY399" s="11"/>
      <c r="KZ399" s="11"/>
      <c r="LA399" s="11"/>
      <c r="LB399" s="11"/>
      <c r="LC399" s="11"/>
      <c r="LD399" s="11"/>
      <c r="LE399" s="11"/>
      <c r="LF399" s="11"/>
      <c r="LG399" s="11"/>
      <c r="LH399" s="11"/>
      <c r="LI399" s="11"/>
      <c r="LJ399" s="11"/>
      <c r="LK399" s="11"/>
      <c r="LL399" s="11"/>
      <c r="LM399" s="11"/>
      <c r="LN399" s="11"/>
      <c r="LO399" s="11"/>
      <c r="LP399" s="11"/>
      <c r="LQ399" s="11"/>
      <c r="LR399" s="11"/>
      <c r="LS399" s="11"/>
      <c r="LT399" s="11"/>
      <c r="LU399" s="11"/>
      <c r="LV399" s="11"/>
      <c r="LW399" s="11"/>
      <c r="LX399" s="11"/>
      <c r="LY399" s="11"/>
      <c r="LZ399" s="11"/>
      <c r="MA399" s="11"/>
      <c r="MB399" s="11"/>
      <c r="MC399" s="11"/>
      <c r="MD399" s="11"/>
      <c r="ME399" s="11"/>
      <c r="MF399" s="11"/>
      <c r="MG399" s="11"/>
      <c r="MH399" s="11"/>
      <c r="MI399" s="11"/>
      <c r="MJ399" s="11"/>
      <c r="MK399" s="11"/>
      <c r="ML399" s="11"/>
      <c r="MM399" s="11"/>
      <c r="MN399" s="11"/>
      <c r="MO399" s="11"/>
      <c r="MP399" s="11"/>
      <c r="MQ399" s="11"/>
      <c r="MR399" s="11"/>
      <c r="MS399" s="11"/>
      <c r="MT399" s="11"/>
      <c r="MU399" s="11"/>
      <c r="MV399" s="11"/>
      <c r="MW399" s="11"/>
      <c r="MX399" s="11"/>
      <c r="MY399" s="11"/>
      <c r="MZ399" s="11"/>
      <c r="NA399" s="11"/>
      <c r="NB399" s="11"/>
      <c r="NC399" s="11"/>
      <c r="ND399" s="11"/>
      <c r="NE399" s="11"/>
      <c r="NF399" s="11"/>
      <c r="NG399" s="11"/>
      <c r="NH399" s="11"/>
      <c r="NI399" s="11"/>
      <c r="NJ399" s="11"/>
      <c r="NK399" s="11"/>
      <c r="NL399" s="11"/>
      <c r="NM399" s="11"/>
      <c r="NN399" s="11"/>
      <c r="NO399" s="11"/>
      <c r="NP399" s="11"/>
      <c r="NQ399" s="11"/>
      <c r="NR399" s="11"/>
      <c r="NS399" s="11"/>
      <c r="NT399" s="11"/>
      <c r="NU399" s="11"/>
      <c r="NV399" s="11"/>
      <c r="NW399" s="11"/>
      <c r="NX399" s="11"/>
      <c r="NY399" s="11"/>
      <c r="NZ399" s="11"/>
      <c r="OA399" s="11"/>
      <c r="OB399" s="11"/>
      <c r="OC399" s="11"/>
      <c r="OD399" s="11"/>
      <c r="OE399" s="11"/>
      <c r="OF399" s="11"/>
      <c r="OG399" s="11"/>
      <c r="OH399" s="11"/>
      <c r="OI399" s="11"/>
      <c r="OJ399" s="11"/>
      <c r="OK399" s="11"/>
      <c r="OL399" s="11"/>
      <c r="OM399" s="11"/>
      <c r="ON399" s="11"/>
      <c r="OO399" s="11"/>
      <c r="OP399" s="11"/>
      <c r="OQ399" s="11"/>
      <c r="OR399" s="11"/>
      <c r="OS399" s="11"/>
      <c r="OT399" s="11"/>
      <c r="OU399" s="11"/>
      <c r="OV399" s="11"/>
      <c r="OW399" s="11"/>
      <c r="OX399" s="11"/>
      <c r="OY399" s="11"/>
      <c r="OZ399" s="11"/>
      <c r="PA399" s="11"/>
      <c r="PB399" s="11"/>
      <c r="PC399" s="11"/>
      <c r="PD399" s="11"/>
      <c r="PE399" s="11"/>
      <c r="PF399" s="11"/>
      <c r="PG399" s="11"/>
      <c r="PH399" s="11"/>
      <c r="PI399" s="11"/>
      <c r="PJ399" s="11"/>
      <c r="PK399" s="11"/>
      <c r="PL399" s="11"/>
      <c r="PM399" s="11"/>
      <c r="PN399" s="11"/>
      <c r="PO399" s="11"/>
      <c r="PP399" s="11"/>
      <c r="PQ399" s="11"/>
      <c r="PR399" s="11"/>
      <c r="PS399" s="11"/>
      <c r="PT399" s="11"/>
      <c r="PU399" s="11"/>
      <c r="PV399" s="11"/>
      <c r="PW399" s="11"/>
    </row>
    <row r="400" spans="1:439" s="11" customFormat="1" ht="218.25" customHeight="1">
      <c r="A400" s="56">
        <v>393</v>
      </c>
      <c r="B400" s="182" t="s">
        <v>1763</v>
      </c>
      <c r="C400" s="193" t="s">
        <v>2271</v>
      </c>
      <c r="D400" s="186">
        <v>2019</v>
      </c>
      <c r="E400" s="72" t="s">
        <v>1764</v>
      </c>
      <c r="F400" s="72" t="s">
        <v>386</v>
      </c>
      <c r="G400" s="72" t="s">
        <v>46</v>
      </c>
      <c r="H400" s="93" t="s">
        <v>2260</v>
      </c>
      <c r="I400" s="205" t="s">
        <v>615</v>
      </c>
      <c r="J400" s="60" t="s">
        <v>2415</v>
      </c>
      <c r="K400" s="61" t="s">
        <v>1765</v>
      </c>
      <c r="L400" s="60" t="s">
        <v>1766</v>
      </c>
      <c r="M400" s="60"/>
      <c r="N400" s="214" t="s">
        <v>25</v>
      </c>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42"/>
      <c r="GA400" s="42"/>
    </row>
    <row r="401" spans="1:183" s="11" customFormat="1" ht="218.25" customHeight="1">
      <c r="A401" s="56">
        <v>394</v>
      </c>
      <c r="B401" s="180" t="s">
        <v>1741</v>
      </c>
      <c r="C401" s="193" t="s">
        <v>2272</v>
      </c>
      <c r="D401" s="186">
        <v>2019</v>
      </c>
      <c r="E401" s="72" t="s">
        <v>1742</v>
      </c>
      <c r="F401" s="72" t="s">
        <v>386</v>
      </c>
      <c r="G401" s="64" t="s">
        <v>46</v>
      </c>
      <c r="H401" s="72" t="s">
        <v>1743</v>
      </c>
      <c r="I401" s="205" t="s">
        <v>615</v>
      </c>
      <c r="J401" s="60" t="s">
        <v>1744</v>
      </c>
      <c r="K401" s="60" t="s">
        <v>1745</v>
      </c>
      <c r="L401" s="60" t="s">
        <v>1746</v>
      </c>
      <c r="M401" s="57"/>
      <c r="N401" s="214" t="s">
        <v>25</v>
      </c>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row>
    <row r="402" spans="1:183" s="11" customFormat="1" ht="218.25" customHeight="1">
      <c r="A402" s="56">
        <v>395</v>
      </c>
      <c r="B402" s="180" t="s">
        <v>947</v>
      </c>
      <c r="C402" s="193" t="s">
        <v>2273</v>
      </c>
      <c r="D402" s="186">
        <v>2019</v>
      </c>
      <c r="E402" s="72" t="s">
        <v>1747</v>
      </c>
      <c r="F402" s="72" t="s">
        <v>1347</v>
      </c>
      <c r="G402" s="72" t="s">
        <v>1748</v>
      </c>
      <c r="H402" s="72" t="s">
        <v>1749</v>
      </c>
      <c r="I402" s="205" t="s">
        <v>22</v>
      </c>
      <c r="J402" s="60" t="s">
        <v>1750</v>
      </c>
      <c r="K402" s="61" t="s">
        <v>1751</v>
      </c>
      <c r="L402" s="60" t="s">
        <v>1752</v>
      </c>
      <c r="M402" s="60"/>
      <c r="N402" s="74" t="s">
        <v>25</v>
      </c>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row>
    <row r="403" spans="1:183" s="11" customFormat="1" ht="175.5" customHeight="1">
      <c r="A403" s="56">
        <v>396</v>
      </c>
      <c r="B403" s="180" t="s">
        <v>947</v>
      </c>
      <c r="C403" s="193" t="s">
        <v>2274</v>
      </c>
      <c r="D403" s="186">
        <v>2019</v>
      </c>
      <c r="E403" s="72" t="s">
        <v>1784</v>
      </c>
      <c r="F403" s="72" t="s">
        <v>1455</v>
      </c>
      <c r="G403" s="72" t="s">
        <v>46</v>
      </c>
      <c r="H403" s="72" t="s">
        <v>1785</v>
      </c>
      <c r="I403" s="225" t="s">
        <v>615</v>
      </c>
      <c r="J403" s="60" t="s">
        <v>1755</v>
      </c>
      <c r="K403" s="61" t="s">
        <v>1756</v>
      </c>
      <c r="L403" s="60" t="s">
        <v>1757</v>
      </c>
      <c r="M403" s="60"/>
      <c r="N403" s="214" t="s">
        <v>25</v>
      </c>
      <c r="O403" s="35"/>
      <c r="P403" s="35"/>
      <c r="Q403" s="35"/>
      <c r="R403" s="35"/>
      <c r="S403" s="35"/>
      <c r="T403" s="35"/>
      <c r="U403" s="35"/>
      <c r="V403" s="35"/>
      <c r="W403" s="35"/>
      <c r="X403" s="35"/>
      <c r="Y403" s="35"/>
      <c r="Z403" s="35"/>
      <c r="AA403" s="35"/>
      <c r="AB403" s="35"/>
      <c r="AC403" s="35"/>
      <c r="AD403" s="35"/>
      <c r="AE403" s="35"/>
      <c r="AF403" s="35"/>
      <c r="AG403" s="35"/>
      <c r="AH403" s="35"/>
      <c r="AI403" s="35"/>
      <c r="AJ403" s="35"/>
      <c r="AK403" s="35"/>
      <c r="AL403" s="35"/>
      <c r="AM403" s="35"/>
      <c r="AN403" s="35"/>
      <c r="AO403" s="35"/>
      <c r="AP403" s="35"/>
      <c r="AQ403" s="35"/>
      <c r="AR403" s="35"/>
      <c r="AS403" s="35"/>
      <c r="AT403" s="35"/>
      <c r="AU403" s="35"/>
      <c r="AV403" s="35"/>
      <c r="AW403" s="35"/>
      <c r="AX403" s="35"/>
      <c r="AY403" s="35"/>
      <c r="AZ403" s="35"/>
      <c r="BA403" s="35"/>
      <c r="BB403" s="35"/>
      <c r="BC403" s="35"/>
      <c r="BD403" s="35"/>
      <c r="BE403" s="35"/>
      <c r="BF403" s="35"/>
      <c r="BG403" s="35"/>
      <c r="BH403" s="35"/>
      <c r="BI403" s="35"/>
      <c r="BJ403" s="35"/>
      <c r="BK403" s="35"/>
      <c r="BL403" s="35"/>
      <c r="BM403" s="35"/>
      <c r="BN403" s="35"/>
      <c r="BO403" s="35"/>
      <c r="BP403" s="35"/>
      <c r="BQ403" s="35"/>
      <c r="BR403" s="35"/>
      <c r="BS403" s="35"/>
      <c r="BT403" s="35"/>
      <c r="BU403" s="35"/>
      <c r="BV403" s="35"/>
      <c r="BW403" s="35"/>
      <c r="BX403" s="35"/>
      <c r="BY403" s="35"/>
      <c r="BZ403" s="35"/>
      <c r="CA403" s="35"/>
      <c r="CB403" s="35"/>
      <c r="CC403" s="35"/>
      <c r="CD403" s="35"/>
      <c r="CE403" s="35"/>
      <c r="CF403" s="35"/>
      <c r="CG403" s="35"/>
      <c r="CH403" s="35"/>
      <c r="CI403" s="35"/>
      <c r="CJ403" s="35"/>
      <c r="CK403" s="35"/>
      <c r="CL403" s="35"/>
      <c r="CM403" s="35"/>
      <c r="CN403" s="35"/>
      <c r="CO403" s="35"/>
      <c r="CP403" s="35"/>
      <c r="CQ403" s="35"/>
      <c r="CR403" s="35"/>
      <c r="CS403" s="35"/>
      <c r="CT403" s="35"/>
      <c r="CU403" s="35"/>
      <c r="CV403" s="35"/>
      <c r="CW403" s="35"/>
      <c r="CX403" s="35"/>
      <c r="CY403" s="35"/>
      <c r="CZ403" s="35"/>
      <c r="DA403" s="35"/>
      <c r="DB403" s="35"/>
      <c r="DC403" s="35"/>
      <c r="DD403" s="35"/>
      <c r="DE403" s="35"/>
      <c r="DF403" s="35"/>
      <c r="DG403" s="35"/>
      <c r="DH403" s="35"/>
      <c r="DI403" s="35"/>
      <c r="DJ403" s="35"/>
      <c r="DK403" s="35"/>
      <c r="DL403" s="35"/>
      <c r="DM403" s="35"/>
      <c r="DN403" s="35"/>
      <c r="DO403" s="35"/>
      <c r="DP403" s="35"/>
      <c r="DQ403" s="35"/>
      <c r="DR403" s="35"/>
      <c r="DS403" s="35"/>
      <c r="DT403" s="35"/>
      <c r="DU403" s="35"/>
      <c r="DV403" s="35"/>
      <c r="DW403" s="35"/>
      <c r="DX403" s="35"/>
      <c r="DY403" s="35"/>
      <c r="DZ403" s="35"/>
      <c r="EA403" s="35"/>
      <c r="EB403" s="35"/>
      <c r="EC403" s="35"/>
      <c r="ED403" s="35"/>
      <c r="EE403" s="35"/>
      <c r="EF403" s="35"/>
      <c r="EG403" s="35"/>
      <c r="EH403" s="35"/>
      <c r="EI403" s="35"/>
      <c r="EJ403" s="35"/>
      <c r="EK403" s="35"/>
      <c r="EL403" s="35"/>
      <c r="EM403" s="35"/>
      <c r="EN403" s="35"/>
      <c r="EO403" s="35"/>
      <c r="EP403" s="35"/>
      <c r="EQ403" s="35"/>
      <c r="ER403" s="35"/>
      <c r="ES403" s="35"/>
      <c r="ET403" s="35"/>
      <c r="EU403" s="35"/>
      <c r="EV403" s="35"/>
      <c r="EW403" s="35"/>
      <c r="EX403" s="35"/>
      <c r="EY403" s="35"/>
      <c r="EZ403" s="35"/>
      <c r="FA403" s="35"/>
      <c r="FB403" s="35"/>
      <c r="FC403" s="35"/>
      <c r="FD403" s="35"/>
      <c r="FE403" s="35"/>
      <c r="FF403" s="35"/>
      <c r="FG403" s="35"/>
      <c r="FH403" s="35"/>
      <c r="FI403" s="35"/>
      <c r="FJ403" s="35"/>
      <c r="FK403" s="35"/>
      <c r="FL403" s="35"/>
      <c r="FM403" s="35"/>
      <c r="FN403" s="35"/>
      <c r="FO403" s="35"/>
      <c r="FP403" s="35"/>
      <c r="FQ403" s="35"/>
      <c r="FR403" s="35"/>
      <c r="FS403" s="35"/>
      <c r="FT403" s="35"/>
      <c r="FU403" s="35"/>
      <c r="FV403" s="35"/>
      <c r="FW403" s="35"/>
      <c r="FX403" s="35"/>
      <c r="FY403" s="35"/>
      <c r="FZ403" s="42"/>
      <c r="GA403" s="42"/>
    </row>
    <row r="404" spans="1:183" s="11" customFormat="1" ht="137.25" customHeight="1">
      <c r="A404" s="56">
        <v>397</v>
      </c>
      <c r="B404" s="180" t="s">
        <v>1786</v>
      </c>
      <c r="C404" s="193" t="s">
        <v>2275</v>
      </c>
      <c r="D404" s="186">
        <v>2019</v>
      </c>
      <c r="E404" s="72" t="s">
        <v>1787</v>
      </c>
      <c r="F404" s="72" t="s">
        <v>79</v>
      </c>
      <c r="G404" s="72" t="s">
        <v>1788</v>
      </c>
      <c r="H404" s="72" t="s">
        <v>1789</v>
      </c>
      <c r="I404" s="205" t="s">
        <v>615</v>
      </c>
      <c r="J404" s="60" t="s">
        <v>2416</v>
      </c>
      <c r="K404" s="61" t="s">
        <v>1790</v>
      </c>
      <c r="L404" s="60" t="s">
        <v>1791</v>
      </c>
      <c r="M404" s="60"/>
      <c r="N404" s="214" t="s">
        <v>25</v>
      </c>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34"/>
      <c r="BH404" s="34"/>
      <c r="BI404" s="34"/>
      <c r="BJ404" s="34"/>
      <c r="BK404" s="34"/>
      <c r="BL404" s="34"/>
      <c r="BM404" s="34"/>
      <c r="BN404" s="34"/>
      <c r="BO404" s="34"/>
      <c r="BP404" s="34"/>
      <c r="BQ404" s="34"/>
      <c r="BR404" s="34"/>
      <c r="BS404" s="34"/>
      <c r="BT404" s="34"/>
      <c r="BU404" s="34"/>
      <c r="BV404" s="34"/>
      <c r="BW404" s="34"/>
      <c r="BX404" s="34"/>
      <c r="BY404" s="34"/>
      <c r="BZ404" s="34"/>
      <c r="CA404" s="34"/>
      <c r="CB404" s="34"/>
      <c r="CC404" s="34"/>
      <c r="CD404" s="34"/>
      <c r="CE404" s="34"/>
      <c r="CF404" s="34"/>
      <c r="CG404" s="34"/>
      <c r="CH404" s="34"/>
      <c r="CI404" s="34"/>
      <c r="CJ404" s="34"/>
      <c r="CK404" s="34"/>
      <c r="CL404" s="34"/>
      <c r="CM404" s="34"/>
      <c r="CN404" s="34"/>
      <c r="CO404" s="34"/>
      <c r="CP404" s="34"/>
      <c r="CQ404" s="34"/>
      <c r="CR404" s="34"/>
      <c r="CS404" s="34"/>
      <c r="CT404" s="34"/>
      <c r="CU404" s="34"/>
      <c r="CV404" s="34"/>
      <c r="CW404" s="34"/>
      <c r="CX404" s="34"/>
      <c r="CY404" s="34"/>
      <c r="CZ404" s="34"/>
      <c r="DA404" s="34"/>
      <c r="DB404" s="34"/>
      <c r="DC404" s="34"/>
      <c r="DD404" s="34"/>
      <c r="DE404" s="34"/>
      <c r="DF404" s="34"/>
      <c r="DG404" s="34"/>
      <c r="DH404" s="34"/>
      <c r="DI404" s="34"/>
      <c r="DJ404" s="34"/>
      <c r="DK404" s="34"/>
      <c r="DL404" s="34"/>
      <c r="DM404" s="34"/>
      <c r="DN404" s="34"/>
      <c r="DO404" s="34"/>
      <c r="DP404" s="34"/>
      <c r="DQ404" s="34"/>
      <c r="DR404" s="34"/>
      <c r="DS404" s="34"/>
      <c r="DT404" s="34"/>
      <c r="DU404" s="34"/>
      <c r="DV404" s="34"/>
      <c r="DW404" s="34"/>
      <c r="DX404" s="34"/>
      <c r="DY404" s="34"/>
      <c r="DZ404" s="34"/>
      <c r="EA404" s="34"/>
      <c r="EB404" s="34"/>
      <c r="EC404" s="34"/>
      <c r="ED404" s="34"/>
      <c r="EE404" s="34"/>
      <c r="EF404" s="34"/>
      <c r="EG404" s="34"/>
      <c r="EH404" s="34"/>
      <c r="EI404" s="34"/>
      <c r="EJ404" s="34"/>
      <c r="EK404" s="34"/>
      <c r="EL404" s="34"/>
      <c r="EM404" s="34"/>
      <c r="EN404" s="34"/>
      <c r="EO404" s="34"/>
      <c r="EP404" s="34"/>
      <c r="EQ404" s="34"/>
      <c r="ER404" s="34"/>
      <c r="ES404" s="34"/>
      <c r="ET404" s="34"/>
      <c r="EU404" s="34"/>
      <c r="EV404" s="34"/>
      <c r="EW404" s="34"/>
      <c r="EX404" s="34"/>
      <c r="EY404" s="34"/>
      <c r="EZ404" s="34"/>
      <c r="FA404" s="34"/>
      <c r="FB404" s="34"/>
      <c r="FC404" s="34"/>
      <c r="FD404" s="34"/>
      <c r="FE404" s="34"/>
      <c r="FF404" s="34"/>
      <c r="FG404" s="34"/>
      <c r="FH404" s="34"/>
      <c r="FI404" s="34"/>
      <c r="FJ404" s="34"/>
      <c r="FK404" s="34"/>
      <c r="FL404" s="34"/>
      <c r="FM404" s="34"/>
      <c r="FN404" s="34"/>
      <c r="FO404" s="34"/>
      <c r="FP404" s="34"/>
      <c r="FQ404" s="34"/>
      <c r="FR404" s="34"/>
      <c r="FS404" s="34"/>
      <c r="FT404" s="34"/>
      <c r="FU404" s="34"/>
      <c r="FV404" s="34"/>
      <c r="FW404" s="34"/>
      <c r="FX404" s="34"/>
      <c r="FY404" s="34"/>
      <c r="FZ404" s="42"/>
      <c r="GA404" s="42"/>
    </row>
    <row r="405" spans="1:183" s="11" customFormat="1" ht="180" customHeight="1">
      <c r="A405" s="56">
        <v>398</v>
      </c>
      <c r="B405" s="180" t="s">
        <v>947</v>
      </c>
      <c r="C405" s="193" t="s">
        <v>2276</v>
      </c>
      <c r="D405" s="186">
        <v>2019</v>
      </c>
      <c r="E405" s="72" t="s">
        <v>2215</v>
      </c>
      <c r="F405" s="72" t="s">
        <v>1455</v>
      </c>
      <c r="G405" s="72" t="s">
        <v>46</v>
      </c>
      <c r="H405" s="72" t="s">
        <v>2216</v>
      </c>
      <c r="I405" s="205" t="s">
        <v>22</v>
      </c>
      <c r="J405" s="67" t="s">
        <v>344</v>
      </c>
      <c r="K405" s="118" t="s">
        <v>372</v>
      </c>
      <c r="L405" s="118" t="s">
        <v>373</v>
      </c>
      <c r="M405" s="60"/>
      <c r="N405" s="74" t="s">
        <v>25</v>
      </c>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row>
    <row r="406" spans="1:183" s="11" customFormat="1" ht="162" customHeight="1">
      <c r="A406" s="56">
        <v>399</v>
      </c>
      <c r="B406" s="154" t="s">
        <v>17</v>
      </c>
      <c r="C406" s="193" t="s">
        <v>1767</v>
      </c>
      <c r="D406" s="187">
        <v>2019</v>
      </c>
      <c r="E406" s="64" t="s">
        <v>1768</v>
      </c>
      <c r="F406" s="64" t="s">
        <v>1322</v>
      </c>
      <c r="G406" s="64" t="s">
        <v>1769</v>
      </c>
      <c r="H406" s="64" t="s">
        <v>1770</v>
      </c>
      <c r="I406" s="203" t="s">
        <v>615</v>
      </c>
      <c r="J406" s="57" t="s">
        <v>2408</v>
      </c>
      <c r="K406" s="57" t="s">
        <v>1771</v>
      </c>
      <c r="L406" s="57" t="s">
        <v>1771</v>
      </c>
      <c r="M406" s="57"/>
      <c r="N406" s="214" t="s">
        <v>25</v>
      </c>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42"/>
      <c r="GA406" s="42"/>
    </row>
    <row r="407" spans="1:183" s="11" customFormat="1" ht="218.25" customHeight="1">
      <c r="A407" s="56">
        <v>400</v>
      </c>
      <c r="B407" s="180" t="s">
        <v>1758</v>
      </c>
      <c r="C407" s="193" t="s">
        <v>2277</v>
      </c>
      <c r="D407" s="186">
        <v>2019</v>
      </c>
      <c r="E407" s="72" t="s">
        <v>1772</v>
      </c>
      <c r="F407" s="72" t="s">
        <v>1681</v>
      </c>
      <c r="G407" s="72" t="s">
        <v>46</v>
      </c>
      <c r="H407" s="72" t="s">
        <v>1773</v>
      </c>
      <c r="I407" s="205" t="s">
        <v>22</v>
      </c>
      <c r="J407" s="60" t="s">
        <v>1774</v>
      </c>
      <c r="K407" s="61" t="s">
        <v>1775</v>
      </c>
      <c r="L407" s="60" t="s">
        <v>1776</v>
      </c>
      <c r="M407" s="60"/>
      <c r="N407" s="74" t="s">
        <v>25</v>
      </c>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42"/>
      <c r="GA407" s="42"/>
    </row>
    <row r="408" spans="1:183" s="11" customFormat="1" ht="218.25" customHeight="1">
      <c r="A408" s="56">
        <v>401</v>
      </c>
      <c r="B408" s="180" t="s">
        <v>1758</v>
      </c>
      <c r="C408" s="193" t="s">
        <v>2278</v>
      </c>
      <c r="D408" s="186">
        <v>2019</v>
      </c>
      <c r="E408" s="72" t="s">
        <v>1759</v>
      </c>
      <c r="F408" s="72" t="s">
        <v>1681</v>
      </c>
      <c r="G408" s="72" t="s">
        <v>46</v>
      </c>
      <c r="H408" s="72" t="s">
        <v>1760</v>
      </c>
      <c r="I408" s="205" t="s">
        <v>22</v>
      </c>
      <c r="J408" s="60" t="s">
        <v>1761</v>
      </c>
      <c r="K408" s="61" t="s">
        <v>1684</v>
      </c>
      <c r="L408" s="60" t="s">
        <v>1762</v>
      </c>
      <c r="M408" s="60"/>
      <c r="N408" s="74" t="s">
        <v>25</v>
      </c>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42"/>
      <c r="GA408" s="42"/>
    </row>
    <row r="409" spans="1:183" s="11" customFormat="1" ht="250.5" customHeight="1">
      <c r="A409" s="56">
        <v>402</v>
      </c>
      <c r="B409" s="154" t="s">
        <v>1487</v>
      </c>
      <c r="C409" s="59" t="s">
        <v>2261</v>
      </c>
      <c r="D409" s="187">
        <v>2019</v>
      </c>
      <c r="E409" s="64" t="s">
        <v>1780</v>
      </c>
      <c r="F409" s="64" t="s">
        <v>1455</v>
      </c>
      <c r="G409" s="64" t="s">
        <v>988</v>
      </c>
      <c r="H409" s="64" t="s">
        <v>1781</v>
      </c>
      <c r="I409" s="203" t="s">
        <v>22</v>
      </c>
      <c r="J409" s="57" t="s">
        <v>1671</v>
      </c>
      <c r="K409" s="77" t="s">
        <v>1782</v>
      </c>
      <c r="L409" s="77" t="s">
        <v>1783</v>
      </c>
      <c r="M409" s="57"/>
      <c r="N409" s="214" t="s">
        <v>25</v>
      </c>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42"/>
      <c r="GA409" s="42"/>
    </row>
    <row r="410" spans="1:183" s="11" customFormat="1" ht="218.25" customHeight="1">
      <c r="A410" s="56">
        <v>403</v>
      </c>
      <c r="B410" s="180" t="s">
        <v>947</v>
      </c>
      <c r="C410" s="193" t="s">
        <v>2279</v>
      </c>
      <c r="D410" s="186">
        <v>2019</v>
      </c>
      <c r="E410" s="72" t="s">
        <v>1753</v>
      </c>
      <c r="F410" s="72" t="s">
        <v>1231</v>
      </c>
      <c r="G410" s="72" t="s">
        <v>46</v>
      </c>
      <c r="H410" s="224" t="s">
        <v>1754</v>
      </c>
      <c r="I410" s="205" t="s">
        <v>615</v>
      </c>
      <c r="J410" s="60" t="s">
        <v>1755</v>
      </c>
      <c r="K410" s="61" t="s">
        <v>1756</v>
      </c>
      <c r="L410" s="60" t="s">
        <v>1757</v>
      </c>
      <c r="M410" s="60"/>
      <c r="N410" s="214" t="s">
        <v>25</v>
      </c>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42"/>
      <c r="GA410" s="42"/>
    </row>
    <row r="411" spans="1:183" s="11" customFormat="1" ht="144" customHeight="1">
      <c r="A411" s="56">
        <v>404</v>
      </c>
      <c r="B411" s="180" t="s">
        <v>947</v>
      </c>
      <c r="C411" s="193" t="s">
        <v>2280</v>
      </c>
      <c r="D411" s="186">
        <v>2019</v>
      </c>
      <c r="E411" s="72" t="s">
        <v>1736</v>
      </c>
      <c r="F411" s="72" t="s">
        <v>141</v>
      </c>
      <c r="G411" s="72" t="s">
        <v>46</v>
      </c>
      <c r="H411" s="72" t="s">
        <v>1737</v>
      </c>
      <c r="I411" s="205" t="s">
        <v>22</v>
      </c>
      <c r="J411" s="60" t="s">
        <v>1738</v>
      </c>
      <c r="K411" s="60" t="s">
        <v>1739</v>
      </c>
      <c r="L411" s="60" t="s">
        <v>1740</v>
      </c>
      <c r="M411" s="60"/>
      <c r="N411" s="74" t="s">
        <v>25</v>
      </c>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row>
    <row r="412" spans="1:183" s="11" customFormat="1" ht="250.5" customHeight="1">
      <c r="A412" s="56">
        <v>405</v>
      </c>
      <c r="B412" s="180" t="s">
        <v>1758</v>
      </c>
      <c r="C412" s="193" t="s">
        <v>2281</v>
      </c>
      <c r="D412" s="186">
        <v>2019</v>
      </c>
      <c r="E412" s="72" t="s">
        <v>1777</v>
      </c>
      <c r="F412" s="72" t="s">
        <v>1681</v>
      </c>
      <c r="G412" s="72" t="s">
        <v>46</v>
      </c>
      <c r="H412" s="72" t="s">
        <v>1778</v>
      </c>
      <c r="I412" s="205" t="s">
        <v>22</v>
      </c>
      <c r="J412" s="60" t="s">
        <v>1774</v>
      </c>
      <c r="K412" s="61" t="s">
        <v>1779</v>
      </c>
      <c r="L412" s="60" t="s">
        <v>1776</v>
      </c>
      <c r="M412" s="60"/>
      <c r="N412" s="74" t="s">
        <v>25</v>
      </c>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42"/>
      <c r="GA412" s="42"/>
    </row>
    <row r="413" spans="1:183" s="11" customFormat="1" ht="181.5" customHeight="1">
      <c r="A413" s="56">
        <v>406</v>
      </c>
      <c r="B413" s="180" t="s">
        <v>1487</v>
      </c>
      <c r="C413" s="193" t="s">
        <v>2262</v>
      </c>
      <c r="D413" s="186">
        <v>2020</v>
      </c>
      <c r="E413" s="72" t="s">
        <v>1845</v>
      </c>
      <c r="F413" s="72" t="s">
        <v>1231</v>
      </c>
      <c r="G413" s="72" t="s">
        <v>46</v>
      </c>
      <c r="H413" s="72" t="s">
        <v>1845</v>
      </c>
      <c r="I413" s="205" t="s">
        <v>22</v>
      </c>
      <c r="J413" s="60" t="s">
        <v>2438</v>
      </c>
      <c r="K413" s="61" t="s">
        <v>1846</v>
      </c>
      <c r="L413" s="61" t="s">
        <v>1847</v>
      </c>
      <c r="M413" s="60" t="s">
        <v>1848</v>
      </c>
      <c r="N413" s="214" t="s">
        <v>210</v>
      </c>
      <c r="O413" s="35"/>
      <c r="P413" s="35"/>
      <c r="Q413" s="35"/>
      <c r="R413" s="35"/>
      <c r="S413" s="35"/>
      <c r="T413" s="35"/>
      <c r="U413" s="35"/>
      <c r="V413" s="35"/>
      <c r="W413" s="35"/>
      <c r="X413" s="35"/>
      <c r="Y413" s="35"/>
      <c r="Z413" s="35"/>
      <c r="AA413" s="35"/>
      <c r="AB413" s="35"/>
      <c r="AC413" s="35"/>
      <c r="AD413" s="35"/>
      <c r="AE413" s="35"/>
      <c r="AF413" s="35"/>
      <c r="AG413" s="35"/>
      <c r="AH413" s="35"/>
      <c r="AI413" s="35"/>
      <c r="AJ413" s="35"/>
      <c r="AK413" s="35"/>
      <c r="AL413" s="35"/>
      <c r="AM413" s="35"/>
      <c r="AN413" s="35"/>
      <c r="AO413" s="35"/>
      <c r="AP413" s="35"/>
      <c r="AQ413" s="35"/>
      <c r="AR413" s="35"/>
      <c r="AS413" s="35"/>
      <c r="AT413" s="35"/>
      <c r="AU413" s="35"/>
      <c r="AV413" s="35"/>
      <c r="AW413" s="35"/>
      <c r="AX413" s="35"/>
      <c r="AY413" s="35"/>
      <c r="AZ413" s="35"/>
      <c r="BA413" s="35"/>
      <c r="BB413" s="35"/>
      <c r="BC413" s="35"/>
      <c r="BD413" s="35"/>
      <c r="BE413" s="35"/>
      <c r="BF413" s="35"/>
      <c r="BG413" s="35"/>
      <c r="BH413" s="35"/>
      <c r="BI413" s="35"/>
      <c r="BJ413" s="35"/>
      <c r="BK413" s="35"/>
      <c r="BL413" s="35"/>
      <c r="BM413" s="35"/>
      <c r="BN413" s="35"/>
      <c r="BO413" s="35"/>
      <c r="BP413" s="35"/>
      <c r="BQ413" s="35"/>
      <c r="BR413" s="35"/>
      <c r="BS413" s="35"/>
      <c r="BT413" s="35"/>
      <c r="BU413" s="35"/>
      <c r="BV413" s="35"/>
      <c r="BW413" s="35"/>
      <c r="BX413" s="35"/>
      <c r="BY413" s="35"/>
      <c r="BZ413" s="35"/>
      <c r="CA413" s="35"/>
      <c r="CB413" s="35"/>
      <c r="CC413" s="35"/>
      <c r="CD413" s="35"/>
      <c r="CE413" s="35"/>
      <c r="CF413" s="35"/>
      <c r="CG413" s="35"/>
      <c r="CH413" s="35"/>
      <c r="CI413" s="35"/>
      <c r="CJ413" s="35"/>
      <c r="CK413" s="35"/>
      <c r="CL413" s="35"/>
      <c r="CM413" s="35"/>
      <c r="CN413" s="35"/>
      <c r="CO413" s="35"/>
      <c r="CP413" s="35"/>
      <c r="CQ413" s="35"/>
      <c r="CR413" s="35"/>
      <c r="CS413" s="35"/>
      <c r="CT413" s="35"/>
      <c r="CU413" s="35"/>
      <c r="CV413" s="35"/>
      <c r="CW413" s="35"/>
      <c r="CX413" s="35"/>
      <c r="CY413" s="35"/>
      <c r="CZ413" s="35"/>
      <c r="DA413" s="35"/>
      <c r="DB413" s="35"/>
      <c r="DC413" s="35"/>
      <c r="DD413" s="35"/>
      <c r="DE413" s="35"/>
      <c r="DF413" s="35"/>
      <c r="DG413" s="35"/>
      <c r="DH413" s="35"/>
      <c r="DI413" s="35"/>
      <c r="DJ413" s="35"/>
      <c r="DK413" s="35"/>
      <c r="DL413" s="35"/>
      <c r="DM413" s="35"/>
      <c r="DN413" s="35"/>
      <c r="DO413" s="35"/>
      <c r="DP413" s="35"/>
      <c r="DQ413" s="35"/>
      <c r="DR413" s="35"/>
      <c r="DS413" s="35"/>
      <c r="DT413" s="35"/>
      <c r="DU413" s="35"/>
      <c r="DV413" s="35"/>
      <c r="DW413" s="35"/>
      <c r="DX413" s="35"/>
      <c r="DY413" s="35"/>
      <c r="DZ413" s="35"/>
      <c r="EA413" s="35"/>
      <c r="EB413" s="35"/>
      <c r="EC413" s="35"/>
      <c r="ED413" s="35"/>
      <c r="EE413" s="35"/>
      <c r="EF413" s="35"/>
      <c r="EG413" s="35"/>
      <c r="EH413" s="35"/>
      <c r="EI413" s="35"/>
      <c r="EJ413" s="35"/>
      <c r="EK413" s="35"/>
      <c r="EL413" s="35"/>
      <c r="EM413" s="35"/>
      <c r="EN413" s="35"/>
      <c r="EO413" s="35"/>
      <c r="EP413" s="35"/>
      <c r="EQ413" s="35"/>
      <c r="ER413" s="35"/>
      <c r="ES413" s="35"/>
      <c r="ET413" s="35"/>
      <c r="EU413" s="35"/>
      <c r="EV413" s="35"/>
      <c r="EW413" s="35"/>
      <c r="EX413" s="35"/>
      <c r="EY413" s="35"/>
      <c r="EZ413" s="35"/>
      <c r="FA413" s="35"/>
      <c r="FB413" s="35"/>
      <c r="FC413" s="35"/>
      <c r="FD413" s="35"/>
      <c r="FE413" s="35"/>
      <c r="FF413" s="35"/>
      <c r="FG413" s="35"/>
      <c r="FH413" s="35"/>
      <c r="FI413" s="35"/>
      <c r="FJ413" s="35"/>
      <c r="FK413" s="35"/>
      <c r="FL413" s="35"/>
      <c r="FM413" s="35"/>
      <c r="FN413" s="35"/>
      <c r="FO413" s="35"/>
      <c r="FP413" s="35"/>
      <c r="FQ413" s="35"/>
      <c r="FR413" s="35"/>
      <c r="FS413" s="35"/>
      <c r="FT413" s="35"/>
      <c r="FU413" s="35"/>
      <c r="FV413" s="35"/>
      <c r="FW413" s="35"/>
      <c r="FX413" s="35"/>
      <c r="FY413" s="35"/>
      <c r="FZ413" s="42"/>
      <c r="GA413" s="42"/>
    </row>
    <row r="414" spans="1:183" s="11" customFormat="1" ht="175.5" customHeight="1">
      <c r="A414" s="56">
        <v>407</v>
      </c>
      <c r="B414" s="180" t="s">
        <v>1786</v>
      </c>
      <c r="C414" s="193" t="s">
        <v>2282</v>
      </c>
      <c r="D414" s="192">
        <v>2020</v>
      </c>
      <c r="E414" s="109" t="s">
        <v>2195</v>
      </c>
      <c r="F414" s="109" t="s">
        <v>386</v>
      </c>
      <c r="G414" s="109" t="s">
        <v>46</v>
      </c>
      <c r="H414" s="109" t="s">
        <v>2196</v>
      </c>
      <c r="I414" s="204" t="s">
        <v>22</v>
      </c>
      <c r="J414" s="60" t="s">
        <v>2438</v>
      </c>
      <c r="K414" s="56" t="s">
        <v>2439</v>
      </c>
      <c r="L414" s="57" t="s">
        <v>1556</v>
      </c>
      <c r="M414" s="108"/>
      <c r="N414" s="74" t="s">
        <v>25</v>
      </c>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34"/>
      <c r="BH414" s="34"/>
      <c r="BI414" s="34"/>
      <c r="BJ414" s="34"/>
      <c r="BK414" s="34"/>
      <c r="BL414" s="34"/>
      <c r="BM414" s="34"/>
      <c r="BN414" s="34"/>
      <c r="BO414" s="34"/>
      <c r="BP414" s="34"/>
      <c r="BQ414" s="34"/>
      <c r="BR414" s="34"/>
      <c r="BS414" s="34"/>
      <c r="BT414" s="34"/>
      <c r="BU414" s="34"/>
      <c r="BV414" s="34"/>
      <c r="BW414" s="34"/>
      <c r="BX414" s="34"/>
      <c r="BY414" s="34"/>
      <c r="BZ414" s="34"/>
      <c r="CA414" s="34"/>
      <c r="CB414" s="34"/>
      <c r="CC414" s="34"/>
      <c r="CD414" s="34"/>
      <c r="CE414" s="34"/>
      <c r="CF414" s="34"/>
      <c r="CG414" s="34"/>
      <c r="CH414" s="34"/>
      <c r="CI414" s="34"/>
      <c r="CJ414" s="34"/>
      <c r="CK414" s="34"/>
      <c r="CL414" s="34"/>
      <c r="CM414" s="34"/>
      <c r="CN414" s="34"/>
      <c r="CO414" s="34"/>
      <c r="CP414" s="34"/>
      <c r="CQ414" s="34"/>
      <c r="CR414" s="34"/>
      <c r="CS414" s="34"/>
      <c r="CT414" s="34"/>
      <c r="CU414" s="34"/>
      <c r="CV414" s="34"/>
      <c r="CW414" s="34"/>
      <c r="CX414" s="34"/>
      <c r="CY414" s="34"/>
      <c r="CZ414" s="34"/>
      <c r="DA414" s="34"/>
      <c r="DB414" s="34"/>
      <c r="DC414" s="34"/>
      <c r="DD414" s="34"/>
      <c r="DE414" s="34"/>
      <c r="DF414" s="34"/>
      <c r="DG414" s="34"/>
      <c r="DH414" s="34"/>
      <c r="DI414" s="34"/>
      <c r="DJ414" s="34"/>
      <c r="DK414" s="34"/>
      <c r="DL414" s="34"/>
      <c r="DM414" s="34"/>
      <c r="DN414" s="34"/>
      <c r="DO414" s="34"/>
      <c r="DP414" s="34"/>
      <c r="DQ414" s="34"/>
      <c r="DR414" s="34"/>
      <c r="DS414" s="34"/>
      <c r="DT414" s="34"/>
      <c r="DU414" s="34"/>
      <c r="DV414" s="34"/>
      <c r="DW414" s="34"/>
      <c r="DX414" s="34"/>
      <c r="DY414" s="34"/>
      <c r="DZ414" s="34"/>
      <c r="EA414" s="34"/>
      <c r="EB414" s="34"/>
      <c r="EC414" s="34"/>
      <c r="ED414" s="34"/>
      <c r="EE414" s="34"/>
      <c r="EF414" s="34"/>
      <c r="EG414" s="34"/>
      <c r="EH414" s="34"/>
      <c r="EI414" s="34"/>
      <c r="EJ414" s="34"/>
      <c r="EK414" s="34"/>
      <c r="EL414" s="34"/>
      <c r="EM414" s="34"/>
      <c r="EN414" s="34"/>
      <c r="EO414" s="34"/>
      <c r="EP414" s="34"/>
      <c r="EQ414" s="34"/>
      <c r="ER414" s="34"/>
      <c r="ES414" s="34"/>
      <c r="ET414" s="34"/>
      <c r="EU414" s="34"/>
      <c r="EV414" s="34"/>
      <c r="EW414" s="34"/>
      <c r="EX414" s="34"/>
      <c r="EY414" s="34"/>
      <c r="EZ414" s="34"/>
      <c r="FA414" s="34"/>
      <c r="FB414" s="34"/>
      <c r="FC414" s="34"/>
      <c r="FD414" s="34"/>
      <c r="FE414" s="34"/>
      <c r="FF414" s="34"/>
      <c r="FG414" s="34"/>
      <c r="FH414" s="34"/>
      <c r="FI414" s="34"/>
      <c r="FJ414" s="34"/>
      <c r="FK414" s="34"/>
      <c r="FL414" s="34"/>
      <c r="FM414" s="34"/>
      <c r="FN414" s="34"/>
      <c r="FO414" s="34"/>
      <c r="FP414" s="34"/>
      <c r="FQ414" s="34"/>
      <c r="FR414" s="34"/>
      <c r="FS414" s="34"/>
      <c r="FT414" s="34"/>
      <c r="FU414" s="34"/>
      <c r="FV414" s="34"/>
      <c r="FW414" s="34"/>
      <c r="FX414" s="34"/>
      <c r="FY414" s="34"/>
      <c r="FZ414" s="42"/>
      <c r="GA414" s="42"/>
    </row>
    <row r="415" spans="1:183" s="11" customFormat="1" ht="181.5" customHeight="1">
      <c r="A415" s="56">
        <v>408</v>
      </c>
      <c r="B415" s="180" t="s">
        <v>1487</v>
      </c>
      <c r="C415" s="193" t="s">
        <v>2283</v>
      </c>
      <c r="D415" s="186">
        <v>2020</v>
      </c>
      <c r="E415" s="72" t="s">
        <v>1841</v>
      </c>
      <c r="F415" s="109" t="s">
        <v>386</v>
      </c>
      <c r="G415" s="72" t="s">
        <v>493</v>
      </c>
      <c r="H415" s="72" t="s">
        <v>1842</v>
      </c>
      <c r="I415" s="205" t="s">
        <v>615</v>
      </c>
      <c r="J415" s="60" t="s">
        <v>2438</v>
      </c>
      <c r="K415" s="61" t="s">
        <v>1843</v>
      </c>
      <c r="L415" s="61" t="s">
        <v>1844</v>
      </c>
      <c r="M415" s="60"/>
      <c r="N415" s="214" t="s">
        <v>25</v>
      </c>
      <c r="FZ415" s="42"/>
      <c r="GA415" s="42"/>
    </row>
    <row r="416" spans="1:183" s="11" customFormat="1" ht="114" customHeight="1">
      <c r="A416" s="56">
        <v>409</v>
      </c>
      <c r="B416" s="183" t="s">
        <v>1792</v>
      </c>
      <c r="C416" s="193" t="s">
        <v>2284</v>
      </c>
      <c r="D416" s="192">
        <v>2020</v>
      </c>
      <c r="E416" s="117" t="s">
        <v>2100</v>
      </c>
      <c r="F416" s="112" t="s">
        <v>2101</v>
      </c>
      <c r="G416" s="109" t="s">
        <v>46</v>
      </c>
      <c r="H416" s="109" t="s">
        <v>2102</v>
      </c>
      <c r="I416" s="204" t="s">
        <v>22</v>
      </c>
      <c r="J416" s="108" t="s">
        <v>2438</v>
      </c>
      <c r="K416" s="110" t="s">
        <v>1803</v>
      </c>
      <c r="L416" s="108" t="s">
        <v>1804</v>
      </c>
      <c r="M416" s="108"/>
      <c r="N416" s="107" t="s">
        <v>25</v>
      </c>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34"/>
      <c r="BH416" s="34"/>
      <c r="BI416" s="34"/>
      <c r="BJ416" s="34"/>
      <c r="BK416" s="34"/>
      <c r="BL416" s="34"/>
      <c r="BM416" s="34"/>
      <c r="BN416" s="34"/>
      <c r="BO416" s="34"/>
      <c r="BP416" s="34"/>
      <c r="BQ416" s="34"/>
      <c r="BR416" s="34"/>
      <c r="BS416" s="34"/>
      <c r="BT416" s="34"/>
      <c r="BU416" s="34"/>
      <c r="BV416" s="34"/>
      <c r="BW416" s="34"/>
      <c r="BX416" s="34"/>
      <c r="BY416" s="34"/>
      <c r="BZ416" s="34"/>
      <c r="CA416" s="34"/>
      <c r="CB416" s="34"/>
      <c r="CC416" s="34"/>
      <c r="CD416" s="34"/>
      <c r="CE416" s="34"/>
      <c r="CF416" s="34"/>
      <c r="CG416" s="34"/>
      <c r="CH416" s="34"/>
      <c r="CI416" s="34"/>
      <c r="CJ416" s="34"/>
      <c r="CK416" s="34"/>
      <c r="CL416" s="34"/>
      <c r="CM416" s="34"/>
      <c r="CN416" s="34"/>
      <c r="CO416" s="34"/>
      <c r="CP416" s="34"/>
      <c r="CQ416" s="34"/>
      <c r="CR416" s="34"/>
      <c r="CS416" s="34"/>
      <c r="CT416" s="34"/>
      <c r="CU416" s="34"/>
      <c r="CV416" s="34"/>
      <c r="CW416" s="34"/>
      <c r="CX416" s="34"/>
      <c r="CY416" s="34"/>
      <c r="CZ416" s="34"/>
      <c r="DA416" s="34"/>
      <c r="DB416" s="34"/>
      <c r="DC416" s="34"/>
      <c r="DD416" s="34"/>
      <c r="DE416" s="34"/>
      <c r="DF416" s="34"/>
      <c r="DG416" s="34"/>
      <c r="DH416" s="34"/>
      <c r="DI416" s="34"/>
      <c r="DJ416" s="34"/>
      <c r="DK416" s="34"/>
      <c r="DL416" s="34"/>
      <c r="DM416" s="34"/>
      <c r="DN416" s="34"/>
      <c r="DO416" s="34"/>
      <c r="DP416" s="34"/>
      <c r="DQ416" s="34"/>
      <c r="DR416" s="34"/>
      <c r="DS416" s="34"/>
      <c r="DT416" s="34"/>
      <c r="DU416" s="34"/>
      <c r="DV416" s="34"/>
      <c r="DW416" s="34"/>
      <c r="DX416" s="34"/>
      <c r="DY416" s="34"/>
      <c r="DZ416" s="34"/>
      <c r="EA416" s="34"/>
      <c r="EB416" s="34"/>
      <c r="EC416" s="34"/>
      <c r="ED416" s="34"/>
      <c r="EE416" s="34"/>
      <c r="EF416" s="34"/>
      <c r="EG416" s="34"/>
      <c r="EH416" s="34"/>
      <c r="EI416" s="34"/>
      <c r="EJ416" s="34"/>
      <c r="EK416" s="34"/>
      <c r="EL416" s="34"/>
      <c r="EM416" s="34"/>
      <c r="EN416" s="34"/>
      <c r="EO416" s="34"/>
      <c r="EP416" s="34"/>
      <c r="EQ416" s="34"/>
      <c r="ER416" s="34"/>
      <c r="ES416" s="34"/>
      <c r="ET416" s="34"/>
      <c r="EU416" s="34"/>
      <c r="EV416" s="34"/>
      <c r="EW416" s="34"/>
      <c r="EX416" s="34"/>
      <c r="EY416" s="34"/>
      <c r="EZ416" s="34"/>
      <c r="FA416" s="34"/>
      <c r="FB416" s="34"/>
      <c r="FC416" s="34"/>
      <c r="FD416" s="34"/>
      <c r="FE416" s="34"/>
      <c r="FF416" s="34"/>
      <c r="FG416" s="34"/>
      <c r="FH416" s="34"/>
      <c r="FI416" s="34"/>
      <c r="FJ416" s="34"/>
      <c r="FK416" s="34"/>
      <c r="FL416" s="34"/>
      <c r="FM416" s="34"/>
      <c r="FN416" s="34"/>
      <c r="FO416" s="34"/>
      <c r="FP416" s="34"/>
      <c r="FQ416" s="34"/>
      <c r="FR416" s="34"/>
      <c r="FS416" s="34"/>
      <c r="FT416" s="34"/>
      <c r="FU416" s="34"/>
      <c r="FV416" s="34"/>
      <c r="FW416" s="34"/>
      <c r="FX416" s="34"/>
      <c r="FY416" s="34"/>
      <c r="FZ416" s="42"/>
      <c r="GA416" s="42"/>
    </row>
    <row r="417" spans="1:183" s="11" customFormat="1" ht="156.75" customHeight="1">
      <c r="A417" s="56">
        <v>410</v>
      </c>
      <c r="B417" s="183" t="s">
        <v>315</v>
      </c>
      <c r="C417" s="193" t="s">
        <v>2285</v>
      </c>
      <c r="D417" s="192">
        <v>2020</v>
      </c>
      <c r="E417" s="111" t="s">
        <v>2047</v>
      </c>
      <c r="F417" s="112" t="s">
        <v>2324</v>
      </c>
      <c r="G417" s="109" t="s">
        <v>2049</v>
      </c>
      <c r="H417" s="109" t="s">
        <v>2048</v>
      </c>
      <c r="I417" s="204" t="s">
        <v>22</v>
      </c>
      <c r="J417" s="108" t="s">
        <v>1799</v>
      </c>
      <c r="K417" s="110" t="s">
        <v>2051</v>
      </c>
      <c r="L417" s="108" t="s">
        <v>2050</v>
      </c>
      <c r="M417" s="108"/>
      <c r="N417" s="107" t="s">
        <v>25</v>
      </c>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34"/>
      <c r="BH417" s="34"/>
      <c r="BI417" s="34"/>
      <c r="BJ417" s="34"/>
      <c r="BK417" s="34"/>
      <c r="BL417" s="34"/>
      <c r="BM417" s="34"/>
      <c r="BN417" s="34"/>
      <c r="BO417" s="34"/>
      <c r="BP417" s="34"/>
      <c r="BQ417" s="34"/>
      <c r="BR417" s="34"/>
      <c r="BS417" s="34"/>
      <c r="BT417" s="34"/>
      <c r="BU417" s="34"/>
      <c r="BV417" s="34"/>
      <c r="BW417" s="34"/>
      <c r="BX417" s="34"/>
      <c r="BY417" s="34"/>
      <c r="BZ417" s="34"/>
      <c r="CA417" s="34"/>
      <c r="CB417" s="34"/>
      <c r="CC417" s="34"/>
      <c r="CD417" s="34"/>
      <c r="CE417" s="34"/>
      <c r="CF417" s="34"/>
      <c r="CG417" s="34"/>
      <c r="CH417" s="34"/>
      <c r="CI417" s="34"/>
      <c r="CJ417" s="34"/>
      <c r="CK417" s="34"/>
      <c r="CL417" s="34"/>
      <c r="CM417" s="34"/>
      <c r="CN417" s="34"/>
      <c r="CO417" s="34"/>
      <c r="CP417" s="34"/>
      <c r="CQ417" s="34"/>
      <c r="CR417" s="34"/>
      <c r="CS417" s="34"/>
      <c r="CT417" s="34"/>
      <c r="CU417" s="34"/>
      <c r="CV417" s="34"/>
      <c r="CW417" s="34"/>
      <c r="CX417" s="34"/>
      <c r="CY417" s="34"/>
      <c r="CZ417" s="34"/>
      <c r="DA417" s="34"/>
      <c r="DB417" s="34"/>
      <c r="DC417" s="34"/>
      <c r="DD417" s="34"/>
      <c r="DE417" s="34"/>
      <c r="DF417" s="34"/>
      <c r="DG417" s="34"/>
      <c r="DH417" s="34"/>
      <c r="DI417" s="34"/>
      <c r="DJ417" s="34"/>
      <c r="DK417" s="34"/>
      <c r="DL417" s="34"/>
      <c r="DM417" s="34"/>
      <c r="DN417" s="34"/>
      <c r="DO417" s="34"/>
      <c r="DP417" s="34"/>
      <c r="DQ417" s="34"/>
      <c r="DR417" s="34"/>
      <c r="DS417" s="34"/>
      <c r="DT417" s="34"/>
      <c r="DU417" s="34"/>
      <c r="DV417" s="34"/>
      <c r="DW417" s="34"/>
      <c r="DX417" s="34"/>
      <c r="DY417" s="34"/>
      <c r="DZ417" s="34"/>
      <c r="EA417" s="34"/>
      <c r="EB417" s="34"/>
      <c r="EC417" s="34"/>
      <c r="ED417" s="34"/>
      <c r="EE417" s="34"/>
      <c r="EF417" s="34"/>
      <c r="EG417" s="34"/>
      <c r="EH417" s="34"/>
      <c r="EI417" s="34"/>
      <c r="EJ417" s="34"/>
      <c r="EK417" s="34"/>
      <c r="EL417" s="34"/>
      <c r="EM417" s="34"/>
      <c r="EN417" s="34"/>
      <c r="EO417" s="34"/>
      <c r="EP417" s="34"/>
      <c r="EQ417" s="34"/>
      <c r="ER417" s="34"/>
      <c r="ES417" s="34"/>
      <c r="ET417" s="34"/>
      <c r="EU417" s="34"/>
      <c r="EV417" s="34"/>
      <c r="EW417" s="34"/>
      <c r="EX417" s="34"/>
      <c r="EY417" s="34"/>
      <c r="EZ417" s="34"/>
      <c r="FA417" s="34"/>
      <c r="FB417" s="34"/>
      <c r="FC417" s="34"/>
      <c r="FD417" s="34"/>
      <c r="FE417" s="34"/>
      <c r="FF417" s="34"/>
      <c r="FG417" s="34"/>
      <c r="FH417" s="34"/>
      <c r="FI417" s="34"/>
      <c r="FJ417" s="34"/>
      <c r="FK417" s="34"/>
      <c r="FL417" s="34"/>
      <c r="FM417" s="34"/>
      <c r="FN417" s="34"/>
      <c r="FO417" s="34"/>
      <c r="FP417" s="34"/>
      <c r="FQ417" s="34"/>
      <c r="FR417" s="34"/>
      <c r="FS417" s="34"/>
      <c r="FT417" s="34"/>
      <c r="FU417" s="34"/>
      <c r="FV417" s="34"/>
      <c r="FW417" s="34"/>
      <c r="FX417" s="34"/>
      <c r="FY417" s="34"/>
      <c r="FZ417" s="42"/>
      <c r="GA417" s="42"/>
    </row>
    <row r="418" spans="1:183" s="11" customFormat="1" ht="138.75" customHeight="1">
      <c r="A418" s="56">
        <v>411</v>
      </c>
      <c r="B418" s="183" t="s">
        <v>1792</v>
      </c>
      <c r="C418" s="193" t="s">
        <v>2286</v>
      </c>
      <c r="D418" s="192">
        <v>2020</v>
      </c>
      <c r="E418" s="109" t="s">
        <v>1805</v>
      </c>
      <c r="F418" s="72" t="s">
        <v>2323</v>
      </c>
      <c r="G418" s="109" t="s">
        <v>46</v>
      </c>
      <c r="H418" s="109" t="s">
        <v>1806</v>
      </c>
      <c r="I418" s="204" t="s">
        <v>22</v>
      </c>
      <c r="J418" s="178" t="s">
        <v>344</v>
      </c>
      <c r="K418" s="110" t="s">
        <v>1807</v>
      </c>
      <c r="L418" s="110" t="s">
        <v>1807</v>
      </c>
      <c r="M418" s="108" t="s">
        <v>1809</v>
      </c>
      <c r="N418" s="107" t="s">
        <v>210</v>
      </c>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34"/>
      <c r="BH418" s="34"/>
      <c r="BI418" s="34"/>
      <c r="BJ418" s="34"/>
      <c r="BK418" s="34"/>
      <c r="BL418" s="34"/>
      <c r="BM418" s="34"/>
      <c r="BN418" s="34"/>
      <c r="BO418" s="34"/>
      <c r="BP418" s="34"/>
      <c r="BQ418" s="34"/>
      <c r="BR418" s="34"/>
      <c r="BS418" s="34"/>
      <c r="BT418" s="34"/>
      <c r="BU418" s="34"/>
      <c r="BV418" s="34"/>
      <c r="BW418" s="34"/>
      <c r="BX418" s="34"/>
      <c r="BY418" s="34"/>
      <c r="BZ418" s="34"/>
      <c r="CA418" s="34"/>
      <c r="CB418" s="34"/>
      <c r="CC418" s="34"/>
      <c r="CD418" s="34"/>
      <c r="CE418" s="34"/>
      <c r="CF418" s="34"/>
      <c r="CG418" s="34"/>
      <c r="CH418" s="34"/>
      <c r="CI418" s="34"/>
      <c r="CJ418" s="34"/>
      <c r="CK418" s="34"/>
      <c r="CL418" s="34"/>
      <c r="CM418" s="34"/>
      <c r="CN418" s="34"/>
      <c r="CO418" s="34"/>
      <c r="CP418" s="34"/>
      <c r="CQ418" s="34"/>
      <c r="CR418" s="34"/>
      <c r="CS418" s="34"/>
      <c r="CT418" s="34"/>
      <c r="CU418" s="34"/>
      <c r="CV418" s="34"/>
      <c r="CW418" s="34"/>
      <c r="CX418" s="34"/>
      <c r="CY418" s="34"/>
      <c r="CZ418" s="34"/>
      <c r="DA418" s="34"/>
      <c r="DB418" s="34"/>
      <c r="DC418" s="34"/>
      <c r="DD418" s="34"/>
      <c r="DE418" s="34"/>
      <c r="DF418" s="34"/>
      <c r="DG418" s="34"/>
      <c r="DH418" s="34"/>
      <c r="DI418" s="34"/>
      <c r="DJ418" s="34"/>
      <c r="DK418" s="34"/>
      <c r="DL418" s="34"/>
      <c r="DM418" s="34"/>
      <c r="DN418" s="34"/>
      <c r="DO418" s="34"/>
      <c r="DP418" s="34"/>
      <c r="DQ418" s="34"/>
      <c r="DR418" s="34"/>
      <c r="DS418" s="34"/>
      <c r="DT418" s="34"/>
      <c r="DU418" s="34"/>
      <c r="DV418" s="34"/>
      <c r="DW418" s="34"/>
      <c r="DX418" s="34"/>
      <c r="DY418" s="34"/>
      <c r="DZ418" s="34"/>
      <c r="EA418" s="34"/>
      <c r="EB418" s="34"/>
      <c r="EC418" s="34"/>
      <c r="ED418" s="34"/>
      <c r="EE418" s="34"/>
      <c r="EF418" s="34"/>
      <c r="EG418" s="34"/>
      <c r="EH418" s="34"/>
      <c r="EI418" s="34"/>
      <c r="EJ418" s="34"/>
      <c r="EK418" s="34"/>
      <c r="EL418" s="34"/>
      <c r="EM418" s="34"/>
      <c r="EN418" s="34"/>
      <c r="EO418" s="34"/>
      <c r="EP418" s="34"/>
      <c r="EQ418" s="34"/>
      <c r="ER418" s="34"/>
      <c r="ES418" s="34"/>
      <c r="ET418" s="34"/>
      <c r="EU418" s="34"/>
      <c r="EV418" s="34"/>
      <c r="EW418" s="34"/>
      <c r="EX418" s="34"/>
      <c r="EY418" s="34"/>
      <c r="EZ418" s="34"/>
      <c r="FA418" s="34"/>
      <c r="FB418" s="34"/>
      <c r="FC418" s="34"/>
      <c r="FD418" s="34"/>
      <c r="FE418" s="34"/>
      <c r="FF418" s="34"/>
      <c r="FG418" s="34"/>
      <c r="FH418" s="34"/>
      <c r="FI418" s="34"/>
      <c r="FJ418" s="34"/>
      <c r="FK418" s="34"/>
      <c r="FL418" s="34"/>
      <c r="FM418" s="34"/>
      <c r="FN418" s="34"/>
      <c r="FO418" s="34"/>
      <c r="FP418" s="34"/>
      <c r="FQ418" s="34"/>
      <c r="FR418" s="34"/>
      <c r="FS418" s="34"/>
      <c r="FT418" s="34"/>
      <c r="FU418" s="34"/>
      <c r="FV418" s="34"/>
      <c r="FW418" s="34"/>
      <c r="FX418" s="34"/>
      <c r="FY418" s="34"/>
      <c r="FZ418" s="42"/>
      <c r="GA418" s="42"/>
    </row>
    <row r="419" spans="1:183" s="11" customFormat="1" ht="124.5" customHeight="1">
      <c r="A419" s="56">
        <v>412</v>
      </c>
      <c r="B419" s="180" t="s">
        <v>322</v>
      </c>
      <c r="C419" s="193" t="s">
        <v>2287</v>
      </c>
      <c r="D419" s="186">
        <v>2020</v>
      </c>
      <c r="E419" s="72" t="s">
        <v>1820</v>
      </c>
      <c r="F419" s="72" t="s">
        <v>1400</v>
      </c>
      <c r="G419" s="72" t="s">
        <v>46</v>
      </c>
      <c r="H419" s="72" t="s">
        <v>1821</v>
      </c>
      <c r="I419" s="204" t="s">
        <v>22</v>
      </c>
      <c r="J419" s="60" t="s">
        <v>1822</v>
      </c>
      <c r="K419" s="61" t="s">
        <v>2057</v>
      </c>
      <c r="L419" s="61" t="s">
        <v>2058</v>
      </c>
      <c r="M419" s="60"/>
      <c r="N419" s="74" t="s">
        <v>25</v>
      </c>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34"/>
      <c r="BI419" s="34"/>
      <c r="BJ419" s="34"/>
      <c r="BK419" s="34"/>
      <c r="BL419" s="34"/>
      <c r="BM419" s="34"/>
      <c r="BN419" s="34"/>
      <c r="BO419" s="34"/>
      <c r="BP419" s="34"/>
      <c r="BQ419" s="34"/>
      <c r="BR419" s="34"/>
      <c r="BS419" s="34"/>
      <c r="BT419" s="34"/>
      <c r="BU419" s="34"/>
      <c r="BV419" s="34"/>
      <c r="BW419" s="34"/>
      <c r="BX419" s="34"/>
      <c r="BY419" s="34"/>
      <c r="BZ419" s="34"/>
      <c r="CA419" s="34"/>
      <c r="CB419" s="34"/>
      <c r="CC419" s="34"/>
      <c r="CD419" s="34"/>
      <c r="CE419" s="34"/>
      <c r="CF419" s="34"/>
      <c r="CG419" s="34"/>
      <c r="CH419" s="34"/>
      <c r="CI419" s="34"/>
      <c r="CJ419" s="34"/>
      <c r="CK419" s="34"/>
      <c r="CL419" s="34"/>
      <c r="CM419" s="34"/>
      <c r="CN419" s="34"/>
      <c r="CO419" s="34"/>
      <c r="CP419" s="34"/>
      <c r="CQ419" s="34"/>
      <c r="CR419" s="34"/>
      <c r="CS419" s="34"/>
      <c r="CT419" s="34"/>
      <c r="CU419" s="34"/>
      <c r="CV419" s="34"/>
      <c r="CW419" s="34"/>
      <c r="CX419" s="34"/>
      <c r="CY419" s="34"/>
      <c r="CZ419" s="34"/>
      <c r="DA419" s="34"/>
      <c r="DB419" s="34"/>
      <c r="DC419" s="34"/>
      <c r="DD419" s="34"/>
      <c r="DE419" s="34"/>
      <c r="DF419" s="34"/>
      <c r="DG419" s="34"/>
      <c r="DH419" s="34"/>
      <c r="DI419" s="34"/>
      <c r="DJ419" s="34"/>
      <c r="DK419" s="34"/>
      <c r="DL419" s="34"/>
      <c r="DM419" s="34"/>
      <c r="DN419" s="34"/>
      <c r="DO419" s="34"/>
      <c r="DP419" s="34"/>
      <c r="DQ419" s="34"/>
      <c r="DR419" s="34"/>
      <c r="DS419" s="34"/>
      <c r="DT419" s="34"/>
      <c r="DU419" s="34"/>
      <c r="DV419" s="34"/>
      <c r="DW419" s="34"/>
      <c r="DX419" s="34"/>
      <c r="DY419" s="34"/>
      <c r="DZ419" s="34"/>
      <c r="EA419" s="34"/>
      <c r="EB419" s="34"/>
      <c r="EC419" s="34"/>
      <c r="ED419" s="34"/>
      <c r="EE419" s="34"/>
      <c r="EF419" s="34"/>
      <c r="EG419" s="34"/>
      <c r="EH419" s="34"/>
      <c r="EI419" s="34"/>
      <c r="EJ419" s="34"/>
      <c r="EK419" s="34"/>
      <c r="EL419" s="34"/>
      <c r="EM419" s="34"/>
      <c r="EN419" s="34"/>
      <c r="EO419" s="34"/>
      <c r="EP419" s="34"/>
      <c r="EQ419" s="34"/>
      <c r="ER419" s="34"/>
      <c r="ES419" s="34"/>
      <c r="ET419" s="34"/>
      <c r="EU419" s="34"/>
      <c r="EV419" s="34"/>
      <c r="EW419" s="34"/>
      <c r="EX419" s="34"/>
      <c r="EY419" s="34"/>
      <c r="EZ419" s="34"/>
      <c r="FA419" s="34"/>
      <c r="FB419" s="34"/>
      <c r="FC419" s="34"/>
      <c r="FD419" s="34"/>
      <c r="FE419" s="34"/>
      <c r="FF419" s="34"/>
      <c r="FG419" s="34"/>
      <c r="FH419" s="34"/>
      <c r="FI419" s="34"/>
      <c r="FJ419" s="34"/>
      <c r="FK419" s="34"/>
      <c r="FL419" s="34"/>
      <c r="FM419" s="34"/>
      <c r="FN419" s="34"/>
      <c r="FO419" s="34"/>
      <c r="FP419" s="34"/>
      <c r="FQ419" s="34"/>
      <c r="FR419" s="34"/>
      <c r="FS419" s="34"/>
      <c r="FT419" s="34"/>
      <c r="FU419" s="34"/>
      <c r="FV419" s="34"/>
      <c r="FW419" s="34"/>
      <c r="FX419" s="34"/>
      <c r="FY419" s="34"/>
      <c r="FZ419" s="42"/>
      <c r="GA419" s="42"/>
    </row>
    <row r="420" spans="1:183" s="11" customFormat="1" ht="138.75" customHeight="1">
      <c r="A420" s="56">
        <v>413</v>
      </c>
      <c r="B420" s="183" t="s">
        <v>1792</v>
      </c>
      <c r="C420" s="193" t="s">
        <v>2288</v>
      </c>
      <c r="D420" s="192">
        <v>2020</v>
      </c>
      <c r="E420" s="109" t="s">
        <v>1805</v>
      </c>
      <c r="F420" s="72" t="s">
        <v>79</v>
      </c>
      <c r="G420" s="109" t="s">
        <v>46</v>
      </c>
      <c r="H420" s="109" t="s">
        <v>2053</v>
      </c>
      <c r="I420" s="204" t="s">
        <v>22</v>
      </c>
      <c r="J420" s="178" t="s">
        <v>344</v>
      </c>
      <c r="K420" s="110" t="s">
        <v>1807</v>
      </c>
      <c r="L420" s="110" t="s">
        <v>1807</v>
      </c>
      <c r="M420" s="108" t="s">
        <v>2054</v>
      </c>
      <c r="N420" s="107" t="s">
        <v>210</v>
      </c>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34"/>
      <c r="BH420" s="34"/>
      <c r="BI420" s="34"/>
      <c r="BJ420" s="34"/>
      <c r="BK420" s="34"/>
      <c r="BL420" s="34"/>
      <c r="BM420" s="34"/>
      <c r="BN420" s="34"/>
      <c r="BO420" s="34"/>
      <c r="BP420" s="34"/>
      <c r="BQ420" s="34"/>
      <c r="BR420" s="34"/>
      <c r="BS420" s="34"/>
      <c r="BT420" s="34"/>
      <c r="BU420" s="34"/>
      <c r="BV420" s="34"/>
      <c r="BW420" s="34"/>
      <c r="BX420" s="34"/>
      <c r="BY420" s="34"/>
      <c r="BZ420" s="34"/>
      <c r="CA420" s="34"/>
      <c r="CB420" s="34"/>
      <c r="CC420" s="34"/>
      <c r="CD420" s="34"/>
      <c r="CE420" s="34"/>
      <c r="CF420" s="34"/>
      <c r="CG420" s="34"/>
      <c r="CH420" s="34"/>
      <c r="CI420" s="34"/>
      <c r="CJ420" s="34"/>
      <c r="CK420" s="34"/>
      <c r="CL420" s="34"/>
      <c r="CM420" s="34"/>
      <c r="CN420" s="34"/>
      <c r="CO420" s="34"/>
      <c r="CP420" s="34"/>
      <c r="CQ420" s="34"/>
      <c r="CR420" s="34"/>
      <c r="CS420" s="34"/>
      <c r="CT420" s="34"/>
      <c r="CU420" s="34"/>
      <c r="CV420" s="34"/>
      <c r="CW420" s="34"/>
      <c r="CX420" s="34"/>
      <c r="CY420" s="34"/>
      <c r="CZ420" s="34"/>
      <c r="DA420" s="34"/>
      <c r="DB420" s="34"/>
      <c r="DC420" s="34"/>
      <c r="DD420" s="34"/>
      <c r="DE420" s="34"/>
      <c r="DF420" s="34"/>
      <c r="DG420" s="34"/>
      <c r="DH420" s="34"/>
      <c r="DI420" s="34"/>
      <c r="DJ420" s="34"/>
      <c r="DK420" s="34"/>
      <c r="DL420" s="34"/>
      <c r="DM420" s="34"/>
      <c r="DN420" s="34"/>
      <c r="DO420" s="34"/>
      <c r="DP420" s="34"/>
      <c r="DQ420" s="34"/>
      <c r="DR420" s="34"/>
      <c r="DS420" s="34"/>
      <c r="DT420" s="34"/>
      <c r="DU420" s="34"/>
      <c r="DV420" s="34"/>
      <c r="DW420" s="34"/>
      <c r="DX420" s="34"/>
      <c r="DY420" s="34"/>
      <c r="DZ420" s="34"/>
      <c r="EA420" s="34"/>
      <c r="EB420" s="34"/>
      <c r="EC420" s="34"/>
      <c r="ED420" s="34"/>
      <c r="EE420" s="34"/>
      <c r="EF420" s="34"/>
      <c r="EG420" s="34"/>
      <c r="EH420" s="34"/>
      <c r="EI420" s="34"/>
      <c r="EJ420" s="34"/>
      <c r="EK420" s="34"/>
      <c r="EL420" s="34"/>
      <c r="EM420" s="34"/>
      <c r="EN420" s="34"/>
      <c r="EO420" s="34"/>
      <c r="EP420" s="34"/>
      <c r="EQ420" s="34"/>
      <c r="ER420" s="34"/>
      <c r="ES420" s="34"/>
      <c r="ET420" s="34"/>
      <c r="EU420" s="34"/>
      <c r="EV420" s="34"/>
      <c r="EW420" s="34"/>
      <c r="EX420" s="34"/>
      <c r="EY420" s="34"/>
      <c r="EZ420" s="34"/>
      <c r="FA420" s="34"/>
      <c r="FB420" s="34"/>
      <c r="FC420" s="34"/>
      <c r="FD420" s="34"/>
      <c r="FE420" s="34"/>
      <c r="FF420" s="34"/>
      <c r="FG420" s="34"/>
      <c r="FH420" s="34"/>
      <c r="FI420" s="34"/>
      <c r="FJ420" s="34"/>
      <c r="FK420" s="34"/>
      <c r="FL420" s="34"/>
      <c r="FM420" s="34"/>
      <c r="FN420" s="34"/>
      <c r="FO420" s="34"/>
      <c r="FP420" s="34"/>
      <c r="FQ420" s="34"/>
      <c r="FR420" s="34"/>
      <c r="FS420" s="34"/>
      <c r="FT420" s="34"/>
      <c r="FU420" s="34"/>
      <c r="FV420" s="34"/>
      <c r="FW420" s="34"/>
      <c r="FX420" s="34"/>
      <c r="FY420" s="34"/>
      <c r="FZ420" s="42"/>
      <c r="GA420" s="42"/>
    </row>
    <row r="421" spans="1:183" s="11" customFormat="1" ht="103.5" customHeight="1">
      <c r="A421" s="56">
        <v>414</v>
      </c>
      <c r="B421" s="180" t="s">
        <v>1487</v>
      </c>
      <c r="C421" s="193" t="s">
        <v>2289</v>
      </c>
      <c r="D421" s="186">
        <v>2020</v>
      </c>
      <c r="E421" s="72" t="s">
        <v>1827</v>
      </c>
      <c r="F421" s="72" t="s">
        <v>2323</v>
      </c>
      <c r="G421" s="72" t="s">
        <v>46</v>
      </c>
      <c r="H421" s="72" t="s">
        <v>1828</v>
      </c>
      <c r="I421" s="204" t="s">
        <v>22</v>
      </c>
      <c r="J421" s="178" t="s">
        <v>344</v>
      </c>
      <c r="K421" s="61" t="s">
        <v>1829</v>
      </c>
      <c r="L421" s="61" t="s">
        <v>1830</v>
      </c>
      <c r="M421" s="60" t="s">
        <v>1831</v>
      </c>
      <c r="N421" s="74" t="s">
        <v>59</v>
      </c>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34"/>
      <c r="BH421" s="34"/>
      <c r="BI421" s="34"/>
      <c r="BJ421" s="34"/>
      <c r="BK421" s="34"/>
      <c r="BL421" s="34"/>
      <c r="BM421" s="34"/>
      <c r="BN421" s="34"/>
      <c r="BO421" s="34"/>
      <c r="BP421" s="34"/>
      <c r="BQ421" s="34"/>
      <c r="BR421" s="34"/>
      <c r="BS421" s="34"/>
      <c r="BT421" s="34"/>
      <c r="BU421" s="34"/>
      <c r="BV421" s="34"/>
      <c r="BW421" s="34"/>
      <c r="BX421" s="34"/>
      <c r="BY421" s="34"/>
      <c r="BZ421" s="34"/>
      <c r="CA421" s="34"/>
      <c r="CB421" s="34"/>
      <c r="CC421" s="34"/>
      <c r="CD421" s="34"/>
      <c r="CE421" s="34"/>
      <c r="CF421" s="34"/>
      <c r="CG421" s="34"/>
      <c r="CH421" s="34"/>
      <c r="CI421" s="34"/>
      <c r="CJ421" s="34"/>
      <c r="CK421" s="34"/>
      <c r="CL421" s="34"/>
      <c r="CM421" s="34"/>
      <c r="CN421" s="34"/>
      <c r="CO421" s="34"/>
      <c r="CP421" s="34"/>
      <c r="CQ421" s="34"/>
      <c r="CR421" s="34"/>
      <c r="CS421" s="34"/>
      <c r="CT421" s="34"/>
      <c r="CU421" s="34"/>
      <c r="CV421" s="34"/>
      <c r="CW421" s="34"/>
      <c r="CX421" s="34"/>
      <c r="CY421" s="34"/>
      <c r="CZ421" s="34"/>
      <c r="DA421" s="34"/>
      <c r="DB421" s="34"/>
      <c r="DC421" s="34"/>
      <c r="DD421" s="34"/>
      <c r="DE421" s="34"/>
      <c r="DF421" s="34"/>
      <c r="DG421" s="34"/>
      <c r="DH421" s="34"/>
      <c r="DI421" s="34"/>
      <c r="DJ421" s="34"/>
      <c r="DK421" s="34"/>
      <c r="DL421" s="34"/>
      <c r="DM421" s="34"/>
      <c r="DN421" s="34"/>
      <c r="DO421" s="34"/>
      <c r="DP421" s="34"/>
      <c r="DQ421" s="34"/>
      <c r="DR421" s="34"/>
      <c r="DS421" s="34"/>
      <c r="DT421" s="34"/>
      <c r="DU421" s="34"/>
      <c r="DV421" s="34"/>
      <c r="DW421" s="34"/>
      <c r="DX421" s="34"/>
      <c r="DY421" s="34"/>
      <c r="DZ421" s="34"/>
      <c r="EA421" s="34"/>
      <c r="EB421" s="34"/>
      <c r="EC421" s="34"/>
      <c r="ED421" s="34"/>
      <c r="EE421" s="34"/>
      <c r="EF421" s="34"/>
      <c r="EG421" s="34"/>
      <c r="EH421" s="34"/>
      <c r="EI421" s="34"/>
      <c r="EJ421" s="34"/>
      <c r="EK421" s="34"/>
      <c r="EL421" s="34"/>
      <c r="EM421" s="34"/>
      <c r="EN421" s="34"/>
      <c r="EO421" s="34"/>
      <c r="EP421" s="34"/>
      <c r="EQ421" s="34"/>
      <c r="ER421" s="34"/>
      <c r="ES421" s="34"/>
      <c r="ET421" s="34"/>
      <c r="EU421" s="34"/>
      <c r="EV421" s="34"/>
      <c r="EW421" s="34"/>
      <c r="EX421" s="34"/>
      <c r="EY421" s="34"/>
      <c r="EZ421" s="34"/>
      <c r="FA421" s="34"/>
      <c r="FB421" s="34"/>
      <c r="FC421" s="34"/>
      <c r="FD421" s="34"/>
      <c r="FE421" s="34"/>
      <c r="FF421" s="34"/>
      <c r="FG421" s="34"/>
      <c r="FH421" s="34"/>
      <c r="FI421" s="34"/>
      <c r="FJ421" s="34"/>
      <c r="FK421" s="34"/>
      <c r="FL421" s="34"/>
      <c r="FM421" s="34"/>
      <c r="FN421" s="34"/>
      <c r="FO421" s="34"/>
      <c r="FP421" s="34"/>
      <c r="FQ421" s="34"/>
      <c r="FR421" s="34"/>
      <c r="FS421" s="34"/>
      <c r="FT421" s="34"/>
      <c r="FU421" s="34"/>
      <c r="FV421" s="34"/>
      <c r="FW421" s="34"/>
      <c r="FX421" s="34"/>
      <c r="FY421" s="34"/>
      <c r="FZ421" s="42"/>
      <c r="GA421" s="42"/>
    </row>
    <row r="422" spans="1:183" s="11" customFormat="1" ht="157.5" customHeight="1">
      <c r="A422" s="56">
        <v>415</v>
      </c>
      <c r="B422" s="180" t="s">
        <v>42</v>
      </c>
      <c r="C422" s="193" t="s">
        <v>2290</v>
      </c>
      <c r="D422" s="186">
        <v>2020</v>
      </c>
      <c r="E422" s="72" t="s">
        <v>1823</v>
      </c>
      <c r="F422" s="72" t="s">
        <v>1400</v>
      </c>
      <c r="G422" s="72" t="s">
        <v>46</v>
      </c>
      <c r="H422" s="72" t="s">
        <v>1824</v>
      </c>
      <c r="I422" s="204" t="s">
        <v>22</v>
      </c>
      <c r="J422" s="60" t="s">
        <v>1822</v>
      </c>
      <c r="K422" s="77" t="s">
        <v>1825</v>
      </c>
      <c r="L422" s="77" t="s">
        <v>1826</v>
      </c>
      <c r="M422" s="60"/>
      <c r="N422" s="74" t="s">
        <v>25</v>
      </c>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34"/>
      <c r="BH422" s="34"/>
      <c r="BI422" s="34"/>
      <c r="BJ422" s="34"/>
      <c r="BK422" s="34"/>
      <c r="BL422" s="34"/>
      <c r="BM422" s="34"/>
      <c r="BN422" s="34"/>
      <c r="BO422" s="34"/>
      <c r="BP422" s="34"/>
      <c r="BQ422" s="34"/>
      <c r="BR422" s="34"/>
      <c r="BS422" s="34"/>
      <c r="BT422" s="34"/>
      <c r="BU422" s="34"/>
      <c r="BV422" s="34"/>
      <c r="BW422" s="34"/>
      <c r="BX422" s="34"/>
      <c r="BY422" s="34"/>
      <c r="BZ422" s="34"/>
      <c r="CA422" s="34"/>
      <c r="CB422" s="34"/>
      <c r="CC422" s="34"/>
      <c r="CD422" s="34"/>
      <c r="CE422" s="34"/>
      <c r="CF422" s="34"/>
      <c r="CG422" s="34"/>
      <c r="CH422" s="34"/>
      <c r="CI422" s="34"/>
      <c r="CJ422" s="34"/>
      <c r="CK422" s="34"/>
      <c r="CL422" s="34"/>
      <c r="CM422" s="34"/>
      <c r="CN422" s="34"/>
      <c r="CO422" s="34"/>
      <c r="CP422" s="34"/>
      <c r="CQ422" s="34"/>
      <c r="CR422" s="34"/>
      <c r="CS422" s="34"/>
      <c r="CT422" s="34"/>
      <c r="CU422" s="34"/>
      <c r="CV422" s="34"/>
      <c r="CW422" s="34"/>
      <c r="CX422" s="34"/>
      <c r="CY422" s="34"/>
      <c r="CZ422" s="34"/>
      <c r="DA422" s="34"/>
      <c r="DB422" s="34"/>
      <c r="DC422" s="34"/>
      <c r="DD422" s="34"/>
      <c r="DE422" s="34"/>
      <c r="DF422" s="34"/>
      <c r="DG422" s="34"/>
      <c r="DH422" s="34"/>
      <c r="DI422" s="34"/>
      <c r="DJ422" s="34"/>
      <c r="DK422" s="34"/>
      <c r="DL422" s="34"/>
      <c r="DM422" s="34"/>
      <c r="DN422" s="34"/>
      <c r="DO422" s="34"/>
      <c r="DP422" s="34"/>
      <c r="DQ422" s="34"/>
      <c r="DR422" s="34"/>
      <c r="DS422" s="34"/>
      <c r="DT422" s="34"/>
      <c r="DU422" s="34"/>
      <c r="DV422" s="34"/>
      <c r="DW422" s="34"/>
      <c r="DX422" s="34"/>
      <c r="DY422" s="34"/>
      <c r="DZ422" s="34"/>
      <c r="EA422" s="34"/>
      <c r="EB422" s="34"/>
      <c r="EC422" s="34"/>
      <c r="ED422" s="34"/>
      <c r="EE422" s="34"/>
      <c r="EF422" s="34"/>
      <c r="EG422" s="34"/>
      <c r="EH422" s="34"/>
      <c r="EI422" s="34"/>
      <c r="EJ422" s="34"/>
      <c r="EK422" s="34"/>
      <c r="EL422" s="34"/>
      <c r="EM422" s="34"/>
      <c r="EN422" s="34"/>
      <c r="EO422" s="34"/>
      <c r="EP422" s="34"/>
      <c r="EQ422" s="34"/>
      <c r="ER422" s="34"/>
      <c r="ES422" s="34"/>
      <c r="ET422" s="34"/>
      <c r="EU422" s="34"/>
      <c r="EV422" s="34"/>
      <c r="EW422" s="34"/>
      <c r="EX422" s="34"/>
      <c r="EY422" s="34"/>
      <c r="EZ422" s="34"/>
      <c r="FA422" s="34"/>
      <c r="FB422" s="34"/>
      <c r="FC422" s="34"/>
      <c r="FD422" s="34"/>
      <c r="FE422" s="34"/>
      <c r="FF422" s="34"/>
      <c r="FG422" s="34"/>
      <c r="FH422" s="34"/>
      <c r="FI422" s="34"/>
      <c r="FJ422" s="34"/>
      <c r="FK422" s="34"/>
      <c r="FL422" s="34"/>
      <c r="FM422" s="34"/>
      <c r="FN422" s="34"/>
      <c r="FO422" s="34"/>
      <c r="FP422" s="34"/>
      <c r="FQ422" s="34"/>
      <c r="FR422" s="34"/>
      <c r="FS422" s="34"/>
      <c r="FT422" s="34"/>
      <c r="FU422" s="34"/>
      <c r="FV422" s="34"/>
      <c r="FW422" s="34"/>
      <c r="FX422" s="34"/>
      <c r="FY422" s="34"/>
      <c r="FZ422" s="42"/>
      <c r="GA422" s="42"/>
    </row>
    <row r="423" spans="1:183" s="11" customFormat="1" ht="190.5" customHeight="1">
      <c r="A423" s="56">
        <v>416</v>
      </c>
      <c r="B423" s="180" t="s">
        <v>1487</v>
      </c>
      <c r="C423" s="193" t="s">
        <v>2291</v>
      </c>
      <c r="D423" s="186">
        <v>2020</v>
      </c>
      <c r="E423" s="72" t="s">
        <v>1832</v>
      </c>
      <c r="F423" s="72" t="s">
        <v>2323</v>
      </c>
      <c r="G423" s="72" t="s">
        <v>46</v>
      </c>
      <c r="H423" s="72" t="s">
        <v>1833</v>
      </c>
      <c r="I423" s="204" t="s">
        <v>22</v>
      </c>
      <c r="J423" s="178" t="s">
        <v>344</v>
      </c>
      <c r="K423" s="61" t="s">
        <v>1829</v>
      </c>
      <c r="L423" s="61" t="s">
        <v>1830</v>
      </c>
      <c r="M423" s="60" t="s">
        <v>1834</v>
      </c>
      <c r="N423" s="74" t="s">
        <v>59</v>
      </c>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34"/>
      <c r="BH423" s="34"/>
      <c r="BI423" s="34"/>
      <c r="BJ423" s="34"/>
      <c r="BK423" s="34"/>
      <c r="BL423" s="34"/>
      <c r="BM423" s="34"/>
      <c r="BN423" s="34"/>
      <c r="BO423" s="34"/>
      <c r="BP423" s="34"/>
      <c r="BQ423" s="34"/>
      <c r="BR423" s="34"/>
      <c r="BS423" s="34"/>
      <c r="BT423" s="34"/>
      <c r="BU423" s="34"/>
      <c r="BV423" s="34"/>
      <c r="BW423" s="34"/>
      <c r="BX423" s="34"/>
      <c r="BY423" s="34"/>
      <c r="BZ423" s="34"/>
      <c r="CA423" s="34"/>
      <c r="CB423" s="34"/>
      <c r="CC423" s="34"/>
      <c r="CD423" s="34"/>
      <c r="CE423" s="34"/>
      <c r="CF423" s="34"/>
      <c r="CG423" s="34"/>
      <c r="CH423" s="34"/>
      <c r="CI423" s="34"/>
      <c r="CJ423" s="34"/>
      <c r="CK423" s="34"/>
      <c r="CL423" s="34"/>
      <c r="CM423" s="34"/>
      <c r="CN423" s="34"/>
      <c r="CO423" s="34"/>
      <c r="CP423" s="34"/>
      <c r="CQ423" s="34"/>
      <c r="CR423" s="34"/>
      <c r="CS423" s="34"/>
      <c r="CT423" s="34"/>
      <c r="CU423" s="34"/>
      <c r="CV423" s="34"/>
      <c r="CW423" s="34"/>
      <c r="CX423" s="34"/>
      <c r="CY423" s="34"/>
      <c r="CZ423" s="34"/>
      <c r="DA423" s="34"/>
      <c r="DB423" s="34"/>
      <c r="DC423" s="34"/>
      <c r="DD423" s="34"/>
      <c r="DE423" s="34"/>
      <c r="DF423" s="34"/>
      <c r="DG423" s="34"/>
      <c r="DH423" s="34"/>
      <c r="DI423" s="34"/>
      <c r="DJ423" s="34"/>
      <c r="DK423" s="34"/>
      <c r="DL423" s="34"/>
      <c r="DM423" s="34"/>
      <c r="DN423" s="34"/>
      <c r="DO423" s="34"/>
      <c r="DP423" s="34"/>
      <c r="DQ423" s="34"/>
      <c r="DR423" s="34"/>
      <c r="DS423" s="34"/>
      <c r="DT423" s="34"/>
      <c r="DU423" s="34"/>
      <c r="DV423" s="34"/>
      <c r="DW423" s="34"/>
      <c r="DX423" s="34"/>
      <c r="DY423" s="34"/>
      <c r="DZ423" s="34"/>
      <c r="EA423" s="34"/>
      <c r="EB423" s="34"/>
      <c r="EC423" s="34"/>
      <c r="ED423" s="34"/>
      <c r="EE423" s="34"/>
      <c r="EF423" s="34"/>
      <c r="EG423" s="34"/>
      <c r="EH423" s="34"/>
      <c r="EI423" s="34"/>
      <c r="EJ423" s="34"/>
      <c r="EK423" s="34"/>
      <c r="EL423" s="34"/>
      <c r="EM423" s="34"/>
      <c r="EN423" s="34"/>
      <c r="EO423" s="34"/>
      <c r="EP423" s="34"/>
      <c r="EQ423" s="34"/>
      <c r="ER423" s="34"/>
      <c r="ES423" s="34"/>
      <c r="ET423" s="34"/>
      <c r="EU423" s="34"/>
      <c r="EV423" s="34"/>
      <c r="EW423" s="34"/>
      <c r="EX423" s="34"/>
      <c r="EY423" s="34"/>
      <c r="EZ423" s="34"/>
      <c r="FA423" s="34"/>
      <c r="FB423" s="34"/>
      <c r="FC423" s="34"/>
      <c r="FD423" s="34"/>
      <c r="FE423" s="34"/>
      <c r="FF423" s="34"/>
      <c r="FG423" s="34"/>
      <c r="FH423" s="34"/>
      <c r="FI423" s="34"/>
      <c r="FJ423" s="34"/>
      <c r="FK423" s="34"/>
      <c r="FL423" s="34"/>
      <c r="FM423" s="34"/>
      <c r="FN423" s="34"/>
      <c r="FO423" s="34"/>
      <c r="FP423" s="34"/>
      <c r="FQ423" s="34"/>
      <c r="FR423" s="34"/>
      <c r="FS423" s="34"/>
      <c r="FT423" s="34"/>
      <c r="FU423" s="34"/>
      <c r="FV423" s="34"/>
      <c r="FW423" s="34"/>
      <c r="FX423" s="34"/>
      <c r="FY423" s="34"/>
      <c r="FZ423" s="42"/>
      <c r="GA423" s="42"/>
    </row>
    <row r="424" spans="1:183" s="11" customFormat="1" ht="181.5" customHeight="1">
      <c r="A424" s="56">
        <v>417</v>
      </c>
      <c r="B424" s="180" t="s">
        <v>1487</v>
      </c>
      <c r="C424" s="193" t="s">
        <v>2292</v>
      </c>
      <c r="D424" s="186">
        <v>2020</v>
      </c>
      <c r="E424" s="72" t="s">
        <v>1835</v>
      </c>
      <c r="F424" s="72" t="s">
        <v>2323</v>
      </c>
      <c r="G424" s="72" t="s">
        <v>46</v>
      </c>
      <c r="H424" s="72" t="s">
        <v>1836</v>
      </c>
      <c r="I424" s="204" t="s">
        <v>22</v>
      </c>
      <c r="J424" s="178" t="s">
        <v>344</v>
      </c>
      <c r="K424" s="61" t="s">
        <v>1829</v>
      </c>
      <c r="L424" s="61" t="s">
        <v>1830</v>
      </c>
      <c r="M424" s="60" t="s">
        <v>1837</v>
      </c>
      <c r="N424" s="74" t="s">
        <v>59</v>
      </c>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34"/>
      <c r="BH424" s="34"/>
      <c r="BI424" s="34"/>
      <c r="BJ424" s="34"/>
      <c r="BK424" s="34"/>
      <c r="BL424" s="34"/>
      <c r="BM424" s="34"/>
      <c r="BN424" s="34"/>
      <c r="BO424" s="34"/>
      <c r="BP424" s="34"/>
      <c r="BQ424" s="34"/>
      <c r="BR424" s="34"/>
      <c r="BS424" s="34"/>
      <c r="BT424" s="34"/>
      <c r="BU424" s="34"/>
      <c r="BV424" s="34"/>
      <c r="BW424" s="34"/>
      <c r="BX424" s="34"/>
      <c r="BY424" s="34"/>
      <c r="BZ424" s="34"/>
      <c r="CA424" s="34"/>
      <c r="CB424" s="34"/>
      <c r="CC424" s="34"/>
      <c r="CD424" s="34"/>
      <c r="CE424" s="34"/>
      <c r="CF424" s="34"/>
      <c r="CG424" s="34"/>
      <c r="CH424" s="34"/>
      <c r="CI424" s="34"/>
      <c r="CJ424" s="34"/>
      <c r="CK424" s="34"/>
      <c r="CL424" s="34"/>
      <c r="CM424" s="34"/>
      <c r="CN424" s="34"/>
      <c r="CO424" s="34"/>
      <c r="CP424" s="34"/>
      <c r="CQ424" s="34"/>
      <c r="CR424" s="34"/>
      <c r="CS424" s="34"/>
      <c r="CT424" s="34"/>
      <c r="CU424" s="34"/>
      <c r="CV424" s="34"/>
      <c r="CW424" s="34"/>
      <c r="CX424" s="34"/>
      <c r="CY424" s="34"/>
      <c r="CZ424" s="34"/>
      <c r="DA424" s="34"/>
      <c r="DB424" s="34"/>
      <c r="DC424" s="34"/>
      <c r="DD424" s="34"/>
      <c r="DE424" s="34"/>
      <c r="DF424" s="34"/>
      <c r="DG424" s="34"/>
      <c r="DH424" s="34"/>
      <c r="DI424" s="34"/>
      <c r="DJ424" s="34"/>
      <c r="DK424" s="34"/>
      <c r="DL424" s="34"/>
      <c r="DM424" s="34"/>
      <c r="DN424" s="34"/>
      <c r="DO424" s="34"/>
      <c r="DP424" s="34"/>
      <c r="DQ424" s="34"/>
      <c r="DR424" s="34"/>
      <c r="DS424" s="34"/>
      <c r="DT424" s="34"/>
      <c r="DU424" s="34"/>
      <c r="DV424" s="34"/>
      <c r="DW424" s="34"/>
      <c r="DX424" s="34"/>
      <c r="DY424" s="34"/>
      <c r="DZ424" s="34"/>
      <c r="EA424" s="34"/>
      <c r="EB424" s="34"/>
      <c r="EC424" s="34"/>
      <c r="ED424" s="34"/>
      <c r="EE424" s="34"/>
      <c r="EF424" s="34"/>
      <c r="EG424" s="34"/>
      <c r="EH424" s="34"/>
      <c r="EI424" s="34"/>
      <c r="EJ424" s="34"/>
      <c r="EK424" s="34"/>
      <c r="EL424" s="34"/>
      <c r="EM424" s="34"/>
      <c r="EN424" s="34"/>
      <c r="EO424" s="34"/>
      <c r="EP424" s="34"/>
      <c r="EQ424" s="34"/>
      <c r="ER424" s="34"/>
      <c r="ES424" s="34"/>
      <c r="ET424" s="34"/>
      <c r="EU424" s="34"/>
      <c r="EV424" s="34"/>
      <c r="EW424" s="34"/>
      <c r="EX424" s="34"/>
      <c r="EY424" s="34"/>
      <c r="EZ424" s="34"/>
      <c r="FA424" s="34"/>
      <c r="FB424" s="34"/>
      <c r="FC424" s="34"/>
      <c r="FD424" s="34"/>
      <c r="FE424" s="34"/>
      <c r="FF424" s="34"/>
      <c r="FG424" s="34"/>
      <c r="FH424" s="34"/>
      <c r="FI424" s="34"/>
      <c r="FJ424" s="34"/>
      <c r="FK424" s="34"/>
      <c r="FL424" s="34"/>
      <c r="FM424" s="34"/>
      <c r="FN424" s="34"/>
      <c r="FO424" s="34"/>
      <c r="FP424" s="34"/>
      <c r="FQ424" s="34"/>
      <c r="FR424" s="34"/>
      <c r="FS424" s="34"/>
      <c r="FT424" s="34"/>
      <c r="FU424" s="34"/>
      <c r="FV424" s="34"/>
      <c r="FW424" s="34"/>
      <c r="FX424" s="34"/>
      <c r="FY424" s="34"/>
      <c r="FZ424" s="42"/>
      <c r="GA424" s="42"/>
    </row>
    <row r="425" spans="1:183" s="11" customFormat="1" ht="181.5" customHeight="1">
      <c r="A425" s="56">
        <v>418</v>
      </c>
      <c r="B425" s="180" t="s">
        <v>1487</v>
      </c>
      <c r="C425" s="193" t="s">
        <v>2293</v>
      </c>
      <c r="D425" s="186">
        <v>2020</v>
      </c>
      <c r="E425" s="72" t="s">
        <v>1835</v>
      </c>
      <c r="F425" s="72" t="s">
        <v>79</v>
      </c>
      <c r="G425" s="72" t="s">
        <v>46</v>
      </c>
      <c r="H425" s="72" t="s">
        <v>2056</v>
      </c>
      <c r="I425" s="204" t="s">
        <v>22</v>
      </c>
      <c r="J425" s="178" t="s">
        <v>344</v>
      </c>
      <c r="K425" s="110" t="s">
        <v>1807</v>
      </c>
      <c r="L425" s="110" t="s">
        <v>1808</v>
      </c>
      <c r="M425" s="60" t="s">
        <v>2059</v>
      </c>
      <c r="N425" s="74" t="s">
        <v>210</v>
      </c>
      <c r="O425" s="36"/>
      <c r="P425" s="36"/>
      <c r="Q425" s="36"/>
      <c r="R425" s="36"/>
      <c r="S425" s="36"/>
      <c r="T425" s="36"/>
      <c r="U425" s="36"/>
      <c r="V425" s="36"/>
      <c r="W425" s="36"/>
      <c r="X425" s="36"/>
      <c r="Y425" s="36"/>
      <c r="Z425" s="36"/>
      <c r="AA425" s="36"/>
      <c r="AB425" s="36"/>
      <c r="AC425" s="36"/>
      <c r="AD425" s="36"/>
      <c r="AE425" s="36"/>
      <c r="AF425" s="36"/>
      <c r="AG425" s="36"/>
      <c r="AH425" s="36"/>
      <c r="AI425" s="36"/>
      <c r="AJ425" s="36"/>
      <c r="AK425" s="36"/>
      <c r="AL425" s="36"/>
      <c r="AM425" s="36"/>
      <c r="AN425" s="36"/>
      <c r="AO425" s="36"/>
      <c r="AP425" s="36"/>
      <c r="AQ425" s="36"/>
      <c r="AR425" s="36"/>
      <c r="AS425" s="36"/>
      <c r="AT425" s="36"/>
      <c r="AU425" s="36"/>
      <c r="AV425" s="36"/>
      <c r="AW425" s="36"/>
      <c r="AX425" s="36"/>
      <c r="AY425" s="36"/>
      <c r="AZ425" s="36"/>
      <c r="BA425" s="36"/>
      <c r="BB425" s="36"/>
      <c r="BC425" s="36"/>
      <c r="BD425" s="36"/>
      <c r="BE425" s="36"/>
      <c r="BF425" s="36"/>
      <c r="BG425" s="36"/>
      <c r="BH425" s="36"/>
      <c r="BI425" s="36"/>
      <c r="BJ425" s="36"/>
      <c r="BK425" s="36"/>
      <c r="BL425" s="36"/>
      <c r="BM425" s="36"/>
      <c r="BN425" s="36"/>
      <c r="BO425" s="36"/>
      <c r="BP425" s="36"/>
      <c r="BQ425" s="36"/>
      <c r="BR425" s="36"/>
      <c r="BS425" s="36"/>
      <c r="BT425" s="36"/>
      <c r="BU425" s="36"/>
      <c r="BV425" s="36"/>
      <c r="BW425" s="36"/>
      <c r="BX425" s="36"/>
      <c r="BY425" s="36"/>
      <c r="BZ425" s="36"/>
      <c r="CA425" s="36"/>
      <c r="CB425" s="36"/>
      <c r="CC425" s="36"/>
      <c r="CD425" s="36"/>
      <c r="CE425" s="36"/>
      <c r="CF425" s="36"/>
      <c r="CG425" s="36"/>
      <c r="CH425" s="36"/>
      <c r="CI425" s="36"/>
      <c r="CJ425" s="36"/>
      <c r="CK425" s="36"/>
      <c r="CL425" s="36"/>
      <c r="CM425" s="36"/>
      <c r="CN425" s="36"/>
      <c r="CO425" s="36"/>
      <c r="CP425" s="36"/>
      <c r="CQ425" s="36"/>
      <c r="CR425" s="36"/>
      <c r="CS425" s="36"/>
      <c r="CT425" s="36"/>
      <c r="CU425" s="36"/>
      <c r="CV425" s="36"/>
      <c r="CW425" s="36"/>
      <c r="CX425" s="36"/>
      <c r="CY425" s="36"/>
      <c r="CZ425" s="36"/>
      <c r="DA425" s="36"/>
      <c r="DB425" s="36"/>
      <c r="DC425" s="36"/>
      <c r="DD425" s="36"/>
      <c r="DE425" s="36"/>
      <c r="DF425" s="36"/>
      <c r="DG425" s="36"/>
      <c r="DH425" s="36"/>
      <c r="DI425" s="36"/>
      <c r="DJ425" s="36"/>
      <c r="DK425" s="36"/>
      <c r="DL425" s="36"/>
      <c r="DM425" s="36"/>
      <c r="DN425" s="36"/>
      <c r="DO425" s="36"/>
      <c r="DP425" s="36"/>
      <c r="DQ425" s="36"/>
      <c r="DR425" s="36"/>
      <c r="DS425" s="36"/>
      <c r="DT425" s="36"/>
      <c r="DU425" s="36"/>
      <c r="DV425" s="36"/>
      <c r="DW425" s="36"/>
      <c r="DX425" s="36"/>
      <c r="DY425" s="36"/>
      <c r="DZ425" s="36"/>
      <c r="EA425" s="36"/>
      <c r="EB425" s="36"/>
      <c r="EC425" s="36"/>
      <c r="ED425" s="36"/>
      <c r="EE425" s="36"/>
      <c r="EF425" s="36"/>
      <c r="EG425" s="36"/>
      <c r="EH425" s="36"/>
      <c r="EI425" s="36"/>
      <c r="EJ425" s="36"/>
      <c r="EK425" s="36"/>
      <c r="EL425" s="36"/>
      <c r="EM425" s="36"/>
      <c r="EN425" s="36"/>
      <c r="EO425" s="36"/>
      <c r="EP425" s="36"/>
      <c r="EQ425" s="36"/>
      <c r="ER425" s="36"/>
      <c r="ES425" s="36"/>
      <c r="ET425" s="36"/>
      <c r="EU425" s="36"/>
      <c r="EV425" s="36"/>
      <c r="EW425" s="36"/>
      <c r="EX425" s="36"/>
      <c r="EY425" s="36"/>
      <c r="EZ425" s="36"/>
      <c r="FA425" s="36"/>
      <c r="FB425" s="36"/>
      <c r="FC425" s="36"/>
      <c r="FD425" s="36"/>
      <c r="FE425" s="36"/>
      <c r="FF425" s="36"/>
      <c r="FG425" s="36"/>
      <c r="FH425" s="36"/>
      <c r="FI425" s="36"/>
      <c r="FJ425" s="36"/>
      <c r="FK425" s="36"/>
      <c r="FL425" s="36"/>
      <c r="FM425" s="36"/>
      <c r="FN425" s="36"/>
      <c r="FO425" s="36"/>
      <c r="FP425" s="36"/>
      <c r="FQ425" s="36"/>
      <c r="FR425" s="36"/>
      <c r="FS425" s="36"/>
      <c r="FT425" s="36"/>
      <c r="FU425" s="36"/>
      <c r="FV425" s="36"/>
      <c r="FW425" s="36"/>
      <c r="FX425" s="36"/>
      <c r="FY425" s="36"/>
      <c r="FZ425" s="42"/>
      <c r="GA425" s="42"/>
    </row>
    <row r="426" spans="1:183" s="11" customFormat="1" ht="181.5" customHeight="1">
      <c r="A426" s="56">
        <v>419</v>
      </c>
      <c r="B426" s="180" t="s">
        <v>1487</v>
      </c>
      <c r="C426" s="218" t="s">
        <v>2294</v>
      </c>
      <c r="D426" s="186">
        <v>2020</v>
      </c>
      <c r="E426" s="72" t="s">
        <v>1838</v>
      </c>
      <c r="F426" s="72" t="s">
        <v>2323</v>
      </c>
      <c r="G426" s="72" t="s">
        <v>46</v>
      </c>
      <c r="H426" s="72" t="s">
        <v>1839</v>
      </c>
      <c r="I426" s="204" t="s">
        <v>22</v>
      </c>
      <c r="J426" s="60" t="s">
        <v>2438</v>
      </c>
      <c r="K426" s="61" t="s">
        <v>1829</v>
      </c>
      <c r="L426" s="61" t="s">
        <v>1830</v>
      </c>
      <c r="M426" s="60" t="s">
        <v>1840</v>
      </c>
      <c r="N426" s="214" t="s">
        <v>210</v>
      </c>
      <c r="O426" s="36"/>
      <c r="P426" s="36"/>
      <c r="Q426" s="36"/>
      <c r="R426" s="36"/>
      <c r="S426" s="36"/>
      <c r="T426" s="36"/>
      <c r="U426" s="36"/>
      <c r="V426" s="36"/>
      <c r="W426" s="36"/>
      <c r="X426" s="36"/>
      <c r="Y426" s="36"/>
      <c r="Z426" s="36"/>
      <c r="AA426" s="36"/>
      <c r="AB426" s="36"/>
      <c r="AC426" s="36"/>
      <c r="AD426" s="36"/>
      <c r="AE426" s="36"/>
      <c r="AF426" s="36"/>
      <c r="AG426" s="36"/>
      <c r="AH426" s="36"/>
      <c r="AI426" s="36"/>
      <c r="AJ426" s="36"/>
      <c r="AK426" s="36"/>
      <c r="AL426" s="36"/>
      <c r="AM426" s="36"/>
      <c r="AN426" s="36"/>
      <c r="AO426" s="36"/>
      <c r="AP426" s="36"/>
      <c r="AQ426" s="36"/>
      <c r="AR426" s="36"/>
      <c r="AS426" s="36"/>
      <c r="AT426" s="36"/>
      <c r="AU426" s="36"/>
      <c r="AV426" s="36"/>
      <c r="AW426" s="36"/>
      <c r="AX426" s="36"/>
      <c r="AY426" s="36"/>
      <c r="AZ426" s="36"/>
      <c r="BA426" s="36"/>
      <c r="BB426" s="36"/>
      <c r="BC426" s="36"/>
      <c r="BD426" s="36"/>
      <c r="BE426" s="36"/>
      <c r="BF426" s="36"/>
      <c r="BG426" s="36"/>
      <c r="BH426" s="36"/>
      <c r="BI426" s="36"/>
      <c r="BJ426" s="36"/>
      <c r="BK426" s="36"/>
      <c r="BL426" s="36"/>
      <c r="BM426" s="36"/>
      <c r="BN426" s="36"/>
      <c r="BO426" s="36"/>
      <c r="BP426" s="36"/>
      <c r="BQ426" s="36"/>
      <c r="BR426" s="36"/>
      <c r="BS426" s="36"/>
      <c r="BT426" s="36"/>
      <c r="BU426" s="36"/>
      <c r="BV426" s="36"/>
      <c r="BW426" s="36"/>
      <c r="BX426" s="36"/>
      <c r="BY426" s="36"/>
      <c r="BZ426" s="36"/>
      <c r="CA426" s="36"/>
      <c r="CB426" s="36"/>
      <c r="CC426" s="36"/>
      <c r="CD426" s="36"/>
      <c r="CE426" s="36"/>
      <c r="CF426" s="36"/>
      <c r="CG426" s="36"/>
      <c r="CH426" s="36"/>
      <c r="CI426" s="36"/>
      <c r="CJ426" s="36"/>
      <c r="CK426" s="36"/>
      <c r="CL426" s="36"/>
      <c r="CM426" s="36"/>
      <c r="CN426" s="36"/>
      <c r="CO426" s="36"/>
      <c r="CP426" s="36"/>
      <c r="CQ426" s="36"/>
      <c r="CR426" s="36"/>
      <c r="CS426" s="36"/>
      <c r="CT426" s="36"/>
      <c r="CU426" s="36"/>
      <c r="CV426" s="36"/>
      <c r="CW426" s="36"/>
      <c r="CX426" s="36"/>
      <c r="CY426" s="36"/>
      <c r="CZ426" s="36"/>
      <c r="DA426" s="36"/>
      <c r="DB426" s="36"/>
      <c r="DC426" s="36"/>
      <c r="DD426" s="36"/>
      <c r="DE426" s="36"/>
      <c r="DF426" s="36"/>
      <c r="DG426" s="36"/>
      <c r="DH426" s="36"/>
      <c r="DI426" s="36"/>
      <c r="DJ426" s="36"/>
      <c r="DK426" s="36"/>
      <c r="DL426" s="36"/>
      <c r="DM426" s="36"/>
      <c r="DN426" s="36"/>
      <c r="DO426" s="36"/>
      <c r="DP426" s="36"/>
      <c r="DQ426" s="36"/>
      <c r="DR426" s="36"/>
      <c r="DS426" s="36"/>
      <c r="DT426" s="36"/>
      <c r="DU426" s="36"/>
      <c r="DV426" s="36"/>
      <c r="DW426" s="36"/>
      <c r="DX426" s="36"/>
      <c r="DY426" s="36"/>
      <c r="DZ426" s="36"/>
      <c r="EA426" s="36"/>
      <c r="EB426" s="36"/>
      <c r="EC426" s="36"/>
      <c r="ED426" s="36"/>
      <c r="EE426" s="36"/>
      <c r="EF426" s="36"/>
      <c r="EG426" s="36"/>
      <c r="EH426" s="36"/>
      <c r="EI426" s="36"/>
      <c r="EJ426" s="36"/>
      <c r="EK426" s="36"/>
      <c r="EL426" s="36"/>
      <c r="EM426" s="36"/>
      <c r="EN426" s="36"/>
      <c r="EO426" s="36"/>
      <c r="EP426" s="36"/>
      <c r="EQ426" s="36"/>
      <c r="ER426" s="36"/>
      <c r="ES426" s="36"/>
      <c r="ET426" s="36"/>
      <c r="EU426" s="36"/>
      <c r="EV426" s="36"/>
      <c r="EW426" s="36"/>
      <c r="EX426" s="36"/>
      <c r="EY426" s="36"/>
      <c r="EZ426" s="36"/>
      <c r="FA426" s="36"/>
      <c r="FB426" s="36"/>
      <c r="FC426" s="36"/>
      <c r="FD426" s="36"/>
      <c r="FE426" s="36"/>
      <c r="FF426" s="36"/>
      <c r="FG426" s="36"/>
      <c r="FH426" s="36"/>
      <c r="FI426" s="36"/>
      <c r="FJ426" s="36"/>
      <c r="FK426" s="36"/>
      <c r="FL426" s="36"/>
      <c r="FM426" s="36"/>
      <c r="FN426" s="36"/>
      <c r="FO426" s="36"/>
      <c r="FP426" s="36"/>
      <c r="FQ426" s="36"/>
      <c r="FR426" s="36"/>
      <c r="FS426" s="36"/>
      <c r="FT426" s="36"/>
      <c r="FU426" s="36"/>
      <c r="FV426" s="36"/>
      <c r="FW426" s="36"/>
      <c r="FX426" s="36"/>
      <c r="FY426" s="36"/>
      <c r="FZ426" s="42"/>
      <c r="GA426" s="42"/>
    </row>
    <row r="427" spans="1:183" s="11" customFormat="1" ht="181.5" customHeight="1">
      <c r="A427" s="56">
        <v>420</v>
      </c>
      <c r="B427" s="180" t="s">
        <v>1487</v>
      </c>
      <c r="C427" s="193" t="s">
        <v>2295</v>
      </c>
      <c r="D427" s="186">
        <v>2020</v>
      </c>
      <c r="E427" s="72" t="s">
        <v>2060</v>
      </c>
      <c r="F427" s="72" t="s">
        <v>79</v>
      </c>
      <c r="G427" s="72" t="s">
        <v>46</v>
      </c>
      <c r="H427" s="72" t="s">
        <v>2061</v>
      </c>
      <c r="I427" s="204" t="s">
        <v>22</v>
      </c>
      <c r="J427" s="108" t="s">
        <v>1799</v>
      </c>
      <c r="K427" s="110" t="s">
        <v>1803</v>
      </c>
      <c r="L427" s="110" t="s">
        <v>2062</v>
      </c>
      <c r="M427" s="60" t="s">
        <v>2063</v>
      </c>
      <c r="N427" s="214" t="s">
        <v>210</v>
      </c>
      <c r="O427" s="36"/>
      <c r="P427" s="36"/>
      <c r="Q427" s="36"/>
      <c r="R427" s="36"/>
      <c r="S427" s="36"/>
      <c r="T427" s="36"/>
      <c r="U427" s="36"/>
      <c r="V427" s="36"/>
      <c r="W427" s="36"/>
      <c r="X427" s="36"/>
      <c r="Y427" s="36"/>
      <c r="Z427" s="36"/>
      <c r="AA427" s="36"/>
      <c r="AB427" s="36"/>
      <c r="AC427" s="36"/>
      <c r="AD427" s="36"/>
      <c r="AE427" s="36"/>
      <c r="AF427" s="36"/>
      <c r="AG427" s="36"/>
      <c r="AH427" s="36"/>
      <c r="AI427" s="36"/>
      <c r="AJ427" s="36"/>
      <c r="AK427" s="36"/>
      <c r="AL427" s="36"/>
      <c r="AM427" s="36"/>
      <c r="AN427" s="36"/>
      <c r="AO427" s="36"/>
      <c r="AP427" s="36"/>
      <c r="AQ427" s="36"/>
      <c r="AR427" s="36"/>
      <c r="AS427" s="36"/>
      <c r="AT427" s="36"/>
      <c r="AU427" s="36"/>
      <c r="AV427" s="36"/>
      <c r="AW427" s="36"/>
      <c r="AX427" s="36"/>
      <c r="AY427" s="36"/>
      <c r="AZ427" s="36"/>
      <c r="BA427" s="36"/>
      <c r="BB427" s="36"/>
      <c r="BC427" s="36"/>
      <c r="BD427" s="36"/>
      <c r="BE427" s="36"/>
      <c r="BF427" s="36"/>
      <c r="BG427" s="36"/>
      <c r="BH427" s="36"/>
      <c r="BI427" s="36"/>
      <c r="BJ427" s="36"/>
      <c r="BK427" s="36"/>
      <c r="BL427" s="36"/>
      <c r="BM427" s="36"/>
      <c r="BN427" s="36"/>
      <c r="BO427" s="36"/>
      <c r="BP427" s="36"/>
      <c r="BQ427" s="36"/>
      <c r="BR427" s="36"/>
      <c r="BS427" s="36"/>
      <c r="BT427" s="36"/>
      <c r="BU427" s="36"/>
      <c r="BV427" s="36"/>
      <c r="BW427" s="36"/>
      <c r="BX427" s="36"/>
      <c r="BY427" s="36"/>
      <c r="BZ427" s="36"/>
      <c r="CA427" s="36"/>
      <c r="CB427" s="36"/>
      <c r="CC427" s="36"/>
      <c r="CD427" s="36"/>
      <c r="CE427" s="36"/>
      <c r="CF427" s="36"/>
      <c r="CG427" s="36"/>
      <c r="CH427" s="36"/>
      <c r="CI427" s="36"/>
      <c r="CJ427" s="36"/>
      <c r="CK427" s="36"/>
      <c r="CL427" s="36"/>
      <c r="CM427" s="36"/>
      <c r="CN427" s="36"/>
      <c r="CO427" s="36"/>
      <c r="CP427" s="36"/>
      <c r="CQ427" s="36"/>
      <c r="CR427" s="36"/>
      <c r="CS427" s="36"/>
      <c r="CT427" s="36"/>
      <c r="CU427" s="36"/>
      <c r="CV427" s="36"/>
      <c r="CW427" s="36"/>
      <c r="CX427" s="36"/>
      <c r="CY427" s="36"/>
      <c r="CZ427" s="36"/>
      <c r="DA427" s="36"/>
      <c r="DB427" s="36"/>
      <c r="DC427" s="36"/>
      <c r="DD427" s="36"/>
      <c r="DE427" s="36"/>
      <c r="DF427" s="36"/>
      <c r="DG427" s="36"/>
      <c r="DH427" s="36"/>
      <c r="DI427" s="36"/>
      <c r="DJ427" s="36"/>
      <c r="DK427" s="36"/>
      <c r="DL427" s="36"/>
      <c r="DM427" s="36"/>
      <c r="DN427" s="36"/>
      <c r="DO427" s="36"/>
      <c r="DP427" s="36"/>
      <c r="DQ427" s="36"/>
      <c r="DR427" s="36"/>
      <c r="DS427" s="36"/>
      <c r="DT427" s="36"/>
      <c r="DU427" s="36"/>
      <c r="DV427" s="36"/>
      <c r="DW427" s="36"/>
      <c r="DX427" s="36"/>
      <c r="DY427" s="36"/>
      <c r="DZ427" s="36"/>
      <c r="EA427" s="36"/>
      <c r="EB427" s="36"/>
      <c r="EC427" s="36"/>
      <c r="ED427" s="36"/>
      <c r="EE427" s="36"/>
      <c r="EF427" s="36"/>
      <c r="EG427" s="36"/>
      <c r="EH427" s="36"/>
      <c r="EI427" s="36"/>
      <c r="EJ427" s="36"/>
      <c r="EK427" s="36"/>
      <c r="EL427" s="36"/>
      <c r="EM427" s="36"/>
      <c r="EN427" s="36"/>
      <c r="EO427" s="36"/>
      <c r="EP427" s="36"/>
      <c r="EQ427" s="36"/>
      <c r="ER427" s="36"/>
      <c r="ES427" s="36"/>
      <c r="ET427" s="36"/>
      <c r="EU427" s="36"/>
      <c r="EV427" s="36"/>
      <c r="EW427" s="36"/>
      <c r="EX427" s="36"/>
      <c r="EY427" s="36"/>
      <c r="EZ427" s="36"/>
      <c r="FA427" s="36"/>
      <c r="FB427" s="36"/>
      <c r="FC427" s="36"/>
      <c r="FD427" s="36"/>
      <c r="FE427" s="36"/>
      <c r="FF427" s="36"/>
      <c r="FG427" s="36"/>
      <c r="FH427" s="36"/>
      <c r="FI427" s="36"/>
      <c r="FJ427" s="36"/>
      <c r="FK427" s="36"/>
      <c r="FL427" s="36"/>
      <c r="FM427" s="36"/>
      <c r="FN427" s="36"/>
      <c r="FO427" s="36"/>
      <c r="FP427" s="36"/>
      <c r="FQ427" s="36"/>
      <c r="FR427" s="36"/>
      <c r="FS427" s="36"/>
      <c r="FT427" s="36"/>
      <c r="FU427" s="36"/>
      <c r="FV427" s="36"/>
      <c r="FW427" s="36"/>
      <c r="FX427" s="36"/>
      <c r="FY427" s="36"/>
      <c r="FZ427" s="42"/>
      <c r="GA427" s="42"/>
    </row>
    <row r="428" spans="1:183" s="11" customFormat="1" ht="156.75" customHeight="1">
      <c r="A428" s="56">
        <v>421</v>
      </c>
      <c r="B428" s="183" t="s">
        <v>1792</v>
      </c>
      <c r="C428" s="193" t="s">
        <v>2296</v>
      </c>
      <c r="D428" s="192">
        <v>2020</v>
      </c>
      <c r="E428" s="117" t="s">
        <v>1802</v>
      </c>
      <c r="F428" s="112" t="s">
        <v>1231</v>
      </c>
      <c r="G428" s="109" t="s">
        <v>46</v>
      </c>
      <c r="H428" s="109" t="s">
        <v>1802</v>
      </c>
      <c r="I428" s="204" t="s">
        <v>22</v>
      </c>
      <c r="J428" s="108" t="s">
        <v>1799</v>
      </c>
      <c r="K428" s="110" t="s">
        <v>1803</v>
      </c>
      <c r="L428" s="108" t="s">
        <v>1804</v>
      </c>
      <c r="M428" s="108"/>
      <c r="N428" s="216" t="s">
        <v>25</v>
      </c>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34"/>
      <c r="BH428" s="34"/>
      <c r="BI428" s="34"/>
      <c r="BJ428" s="34"/>
      <c r="BK428" s="34"/>
      <c r="BL428" s="34"/>
      <c r="BM428" s="34"/>
      <c r="BN428" s="34"/>
      <c r="BO428" s="34"/>
      <c r="BP428" s="34"/>
      <c r="BQ428" s="34"/>
      <c r="BR428" s="34"/>
      <c r="BS428" s="34"/>
      <c r="BT428" s="34"/>
      <c r="BU428" s="34"/>
      <c r="BV428" s="34"/>
      <c r="BW428" s="34"/>
      <c r="BX428" s="34"/>
      <c r="BY428" s="34"/>
      <c r="BZ428" s="34"/>
      <c r="CA428" s="34"/>
      <c r="CB428" s="34"/>
      <c r="CC428" s="34"/>
      <c r="CD428" s="34"/>
      <c r="CE428" s="34"/>
      <c r="CF428" s="34"/>
      <c r="CG428" s="34"/>
      <c r="CH428" s="34"/>
      <c r="CI428" s="34"/>
      <c r="CJ428" s="34"/>
      <c r="CK428" s="34"/>
      <c r="CL428" s="34"/>
      <c r="CM428" s="34"/>
      <c r="CN428" s="34"/>
      <c r="CO428" s="34"/>
      <c r="CP428" s="34"/>
      <c r="CQ428" s="34"/>
      <c r="CR428" s="34"/>
      <c r="CS428" s="34"/>
      <c r="CT428" s="34"/>
      <c r="CU428" s="34"/>
      <c r="CV428" s="34"/>
      <c r="CW428" s="34"/>
      <c r="CX428" s="34"/>
      <c r="CY428" s="34"/>
      <c r="CZ428" s="34"/>
      <c r="DA428" s="34"/>
      <c r="DB428" s="34"/>
      <c r="DC428" s="34"/>
      <c r="DD428" s="34"/>
      <c r="DE428" s="34"/>
      <c r="DF428" s="34"/>
      <c r="DG428" s="34"/>
      <c r="DH428" s="34"/>
      <c r="DI428" s="34"/>
      <c r="DJ428" s="34"/>
      <c r="DK428" s="34"/>
      <c r="DL428" s="34"/>
      <c r="DM428" s="34"/>
      <c r="DN428" s="34"/>
      <c r="DO428" s="34"/>
      <c r="DP428" s="34"/>
      <c r="DQ428" s="34"/>
      <c r="DR428" s="34"/>
      <c r="DS428" s="34"/>
      <c r="DT428" s="34"/>
      <c r="DU428" s="34"/>
      <c r="DV428" s="34"/>
      <c r="DW428" s="34"/>
      <c r="DX428" s="34"/>
      <c r="DY428" s="34"/>
      <c r="DZ428" s="34"/>
      <c r="EA428" s="34"/>
      <c r="EB428" s="34"/>
      <c r="EC428" s="34"/>
      <c r="ED428" s="34"/>
      <c r="EE428" s="34"/>
      <c r="EF428" s="34"/>
      <c r="EG428" s="34"/>
      <c r="EH428" s="34"/>
      <c r="EI428" s="34"/>
      <c r="EJ428" s="34"/>
      <c r="EK428" s="34"/>
      <c r="EL428" s="34"/>
      <c r="EM428" s="34"/>
      <c r="EN428" s="34"/>
      <c r="EO428" s="34"/>
      <c r="EP428" s="34"/>
      <c r="EQ428" s="34"/>
      <c r="ER428" s="34"/>
      <c r="ES428" s="34"/>
      <c r="ET428" s="34"/>
      <c r="EU428" s="34"/>
      <c r="EV428" s="34"/>
      <c r="EW428" s="34"/>
      <c r="EX428" s="34"/>
      <c r="EY428" s="34"/>
      <c r="EZ428" s="34"/>
      <c r="FA428" s="34"/>
      <c r="FB428" s="34"/>
      <c r="FC428" s="34"/>
      <c r="FD428" s="34"/>
      <c r="FE428" s="34"/>
      <c r="FF428" s="34"/>
      <c r="FG428" s="34"/>
      <c r="FH428" s="34"/>
      <c r="FI428" s="34"/>
      <c r="FJ428" s="34"/>
      <c r="FK428" s="34"/>
      <c r="FL428" s="34"/>
      <c r="FM428" s="34"/>
      <c r="FN428" s="34"/>
      <c r="FO428" s="34"/>
      <c r="FP428" s="34"/>
      <c r="FQ428" s="34"/>
      <c r="FR428" s="34"/>
      <c r="FS428" s="34"/>
      <c r="FT428" s="34"/>
      <c r="FU428" s="34"/>
      <c r="FV428" s="34"/>
      <c r="FW428" s="34"/>
      <c r="FX428" s="34"/>
      <c r="FY428" s="34"/>
      <c r="FZ428" s="42"/>
      <c r="GA428" s="42"/>
    </row>
    <row r="429" spans="1:183" s="11" customFormat="1" ht="156.75" customHeight="1">
      <c r="A429" s="56">
        <v>422</v>
      </c>
      <c r="B429" s="183" t="s">
        <v>1792</v>
      </c>
      <c r="C429" s="218" t="s">
        <v>2297</v>
      </c>
      <c r="D429" s="192">
        <v>2020</v>
      </c>
      <c r="E429" s="109" t="s">
        <v>1793</v>
      </c>
      <c r="F429" s="72" t="s">
        <v>1400</v>
      </c>
      <c r="G429" s="109" t="s">
        <v>46</v>
      </c>
      <c r="H429" s="109" t="s">
        <v>2197</v>
      </c>
      <c r="I429" s="204" t="s">
        <v>615</v>
      </c>
      <c r="J429" s="108" t="s">
        <v>2438</v>
      </c>
      <c r="K429" s="110" t="s">
        <v>1794</v>
      </c>
      <c r="L429" s="108" t="s">
        <v>1795</v>
      </c>
      <c r="M429" s="108"/>
      <c r="N429" s="216" t="s">
        <v>25</v>
      </c>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34"/>
      <c r="BH429" s="34"/>
      <c r="BI429" s="34"/>
      <c r="BJ429" s="34"/>
      <c r="BK429" s="34"/>
      <c r="BL429" s="34"/>
      <c r="BM429" s="34"/>
      <c r="BN429" s="34"/>
      <c r="BO429" s="34"/>
      <c r="BP429" s="34"/>
      <c r="BQ429" s="34"/>
      <c r="BR429" s="34"/>
      <c r="BS429" s="34"/>
      <c r="BT429" s="34"/>
      <c r="BU429" s="34"/>
      <c r="BV429" s="34"/>
      <c r="BW429" s="34"/>
      <c r="BX429" s="34"/>
      <c r="BY429" s="34"/>
      <c r="BZ429" s="34"/>
      <c r="CA429" s="34"/>
      <c r="CB429" s="34"/>
      <c r="CC429" s="34"/>
      <c r="CD429" s="34"/>
      <c r="CE429" s="34"/>
      <c r="CF429" s="34"/>
      <c r="CG429" s="34"/>
      <c r="CH429" s="34"/>
      <c r="CI429" s="34"/>
      <c r="CJ429" s="34"/>
      <c r="CK429" s="34"/>
      <c r="CL429" s="34"/>
      <c r="CM429" s="34"/>
      <c r="CN429" s="34"/>
      <c r="CO429" s="34"/>
      <c r="CP429" s="34"/>
      <c r="CQ429" s="34"/>
      <c r="CR429" s="34"/>
      <c r="CS429" s="34"/>
      <c r="CT429" s="34"/>
      <c r="CU429" s="34"/>
      <c r="CV429" s="34"/>
      <c r="CW429" s="34"/>
      <c r="CX429" s="34"/>
      <c r="CY429" s="34"/>
      <c r="CZ429" s="34"/>
      <c r="DA429" s="34"/>
      <c r="DB429" s="34"/>
      <c r="DC429" s="34"/>
      <c r="DD429" s="34"/>
      <c r="DE429" s="34"/>
      <c r="DF429" s="34"/>
      <c r="DG429" s="34"/>
      <c r="DH429" s="34"/>
      <c r="DI429" s="34"/>
      <c r="DJ429" s="34"/>
      <c r="DK429" s="34"/>
      <c r="DL429" s="34"/>
      <c r="DM429" s="34"/>
      <c r="DN429" s="34"/>
      <c r="DO429" s="34"/>
      <c r="DP429" s="34"/>
      <c r="DQ429" s="34"/>
      <c r="DR429" s="34"/>
      <c r="DS429" s="34"/>
      <c r="DT429" s="34"/>
      <c r="DU429" s="34"/>
      <c r="DV429" s="34"/>
      <c r="DW429" s="34"/>
      <c r="DX429" s="34"/>
      <c r="DY429" s="34"/>
      <c r="DZ429" s="34"/>
      <c r="EA429" s="34"/>
      <c r="EB429" s="34"/>
      <c r="EC429" s="34"/>
      <c r="ED429" s="34"/>
      <c r="EE429" s="34"/>
      <c r="EF429" s="34"/>
      <c r="EG429" s="34"/>
      <c r="EH429" s="34"/>
      <c r="EI429" s="34"/>
      <c r="EJ429" s="34"/>
      <c r="EK429" s="34"/>
      <c r="EL429" s="34"/>
      <c r="EM429" s="34"/>
      <c r="EN429" s="34"/>
      <c r="EO429" s="34"/>
      <c r="EP429" s="34"/>
      <c r="EQ429" s="34"/>
      <c r="ER429" s="34"/>
      <c r="ES429" s="34"/>
      <c r="ET429" s="34"/>
      <c r="EU429" s="34"/>
      <c r="EV429" s="34"/>
      <c r="EW429" s="34"/>
      <c r="EX429" s="34"/>
      <c r="EY429" s="34"/>
      <c r="EZ429" s="34"/>
      <c r="FA429" s="34"/>
      <c r="FB429" s="34"/>
      <c r="FC429" s="34"/>
      <c r="FD429" s="34"/>
      <c r="FE429" s="34"/>
      <c r="FF429" s="34"/>
      <c r="FG429" s="34"/>
      <c r="FH429" s="34"/>
      <c r="FI429" s="34"/>
      <c r="FJ429" s="34"/>
      <c r="FK429" s="34"/>
      <c r="FL429" s="34"/>
      <c r="FM429" s="34"/>
      <c r="FN429" s="34"/>
      <c r="FO429" s="34"/>
      <c r="FP429" s="34"/>
      <c r="FQ429" s="34"/>
      <c r="FR429" s="34"/>
      <c r="FS429" s="34"/>
      <c r="FT429" s="34"/>
      <c r="FU429" s="34"/>
      <c r="FV429" s="34"/>
      <c r="FW429" s="34"/>
      <c r="FX429" s="34"/>
      <c r="FY429" s="34"/>
      <c r="FZ429" s="42"/>
      <c r="GA429" s="42"/>
    </row>
    <row r="430" spans="1:183" s="11" customFormat="1" ht="124.5" customHeight="1">
      <c r="A430" s="56">
        <v>423</v>
      </c>
      <c r="B430" s="183" t="s">
        <v>1792</v>
      </c>
      <c r="C430" s="193" t="s">
        <v>2298</v>
      </c>
      <c r="D430" s="192">
        <v>2020</v>
      </c>
      <c r="E430" s="109" t="s">
        <v>1810</v>
      </c>
      <c r="F430" s="109" t="s">
        <v>1231</v>
      </c>
      <c r="G430" s="109" t="s">
        <v>46</v>
      </c>
      <c r="H430" s="210" t="s">
        <v>1811</v>
      </c>
      <c r="I430" s="204" t="s">
        <v>22</v>
      </c>
      <c r="J430" s="108" t="s">
        <v>2438</v>
      </c>
      <c r="K430" s="110" t="s">
        <v>1800</v>
      </c>
      <c r="L430" s="110" t="s">
        <v>1812</v>
      </c>
      <c r="M430" s="108"/>
      <c r="N430" s="107" t="s">
        <v>25</v>
      </c>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34"/>
      <c r="BH430" s="34"/>
      <c r="BI430" s="34"/>
      <c r="BJ430" s="34"/>
      <c r="BK430" s="34"/>
      <c r="BL430" s="34"/>
      <c r="BM430" s="34"/>
      <c r="BN430" s="34"/>
      <c r="BO430" s="34"/>
      <c r="BP430" s="34"/>
      <c r="BQ430" s="34"/>
      <c r="BR430" s="34"/>
      <c r="BS430" s="34"/>
      <c r="BT430" s="34"/>
      <c r="BU430" s="34"/>
      <c r="BV430" s="34"/>
      <c r="BW430" s="34"/>
      <c r="BX430" s="34"/>
      <c r="BY430" s="34"/>
      <c r="BZ430" s="34"/>
      <c r="CA430" s="34"/>
      <c r="CB430" s="34"/>
      <c r="CC430" s="34"/>
      <c r="CD430" s="34"/>
      <c r="CE430" s="34"/>
      <c r="CF430" s="34"/>
      <c r="CG430" s="34"/>
      <c r="CH430" s="34"/>
      <c r="CI430" s="34"/>
      <c r="CJ430" s="34"/>
      <c r="CK430" s="34"/>
      <c r="CL430" s="34"/>
      <c r="CM430" s="34"/>
      <c r="CN430" s="34"/>
      <c r="CO430" s="34"/>
      <c r="CP430" s="34"/>
      <c r="CQ430" s="34"/>
      <c r="CR430" s="34"/>
      <c r="CS430" s="34"/>
      <c r="CT430" s="34"/>
      <c r="CU430" s="34"/>
      <c r="CV430" s="34"/>
      <c r="CW430" s="34"/>
      <c r="CX430" s="34"/>
      <c r="CY430" s="34"/>
      <c r="CZ430" s="34"/>
      <c r="DA430" s="34"/>
      <c r="DB430" s="34"/>
      <c r="DC430" s="34"/>
      <c r="DD430" s="34"/>
      <c r="DE430" s="34"/>
      <c r="DF430" s="34"/>
      <c r="DG430" s="34"/>
      <c r="DH430" s="34"/>
      <c r="DI430" s="34"/>
      <c r="DJ430" s="34"/>
      <c r="DK430" s="34"/>
      <c r="DL430" s="34"/>
      <c r="DM430" s="34"/>
      <c r="DN430" s="34"/>
      <c r="DO430" s="34"/>
      <c r="DP430" s="34"/>
      <c r="DQ430" s="34"/>
      <c r="DR430" s="34"/>
      <c r="DS430" s="34"/>
      <c r="DT430" s="34"/>
      <c r="DU430" s="34"/>
      <c r="DV430" s="34"/>
      <c r="DW430" s="34"/>
      <c r="DX430" s="34"/>
      <c r="DY430" s="34"/>
      <c r="DZ430" s="34"/>
      <c r="EA430" s="34"/>
      <c r="EB430" s="34"/>
      <c r="EC430" s="34"/>
      <c r="ED430" s="34"/>
      <c r="EE430" s="34"/>
      <c r="EF430" s="34"/>
      <c r="EG430" s="34"/>
      <c r="EH430" s="34"/>
      <c r="EI430" s="34"/>
      <c r="EJ430" s="34"/>
      <c r="EK430" s="34"/>
      <c r="EL430" s="34"/>
      <c r="EM430" s="34"/>
      <c r="EN430" s="34"/>
      <c r="EO430" s="34"/>
      <c r="EP430" s="34"/>
      <c r="EQ430" s="34"/>
      <c r="ER430" s="34"/>
      <c r="ES430" s="34"/>
      <c r="ET430" s="34"/>
      <c r="EU430" s="34"/>
      <c r="EV430" s="34"/>
      <c r="EW430" s="34"/>
      <c r="EX430" s="34"/>
      <c r="EY430" s="34"/>
      <c r="EZ430" s="34"/>
      <c r="FA430" s="34"/>
      <c r="FB430" s="34"/>
      <c r="FC430" s="34"/>
      <c r="FD430" s="34"/>
      <c r="FE430" s="34"/>
      <c r="FF430" s="34"/>
      <c r="FG430" s="34"/>
      <c r="FH430" s="34"/>
      <c r="FI430" s="34"/>
      <c r="FJ430" s="34"/>
      <c r="FK430" s="34"/>
      <c r="FL430" s="34"/>
      <c r="FM430" s="34"/>
      <c r="FN430" s="34"/>
      <c r="FO430" s="34"/>
      <c r="FP430" s="34"/>
      <c r="FQ430" s="34"/>
      <c r="FR430" s="34"/>
      <c r="FS430" s="34"/>
      <c r="FT430" s="34"/>
      <c r="FU430" s="34"/>
      <c r="FV430" s="34"/>
      <c r="FW430" s="34"/>
      <c r="FX430" s="34"/>
      <c r="FY430" s="34"/>
      <c r="FZ430" s="42"/>
      <c r="GA430" s="42"/>
    </row>
    <row r="431" spans="1:183" s="11" customFormat="1" ht="133.5" customHeight="1">
      <c r="A431" s="56">
        <v>424</v>
      </c>
      <c r="B431" s="154" t="s">
        <v>1487</v>
      </c>
      <c r="C431" s="193" t="s">
        <v>2299</v>
      </c>
      <c r="D431" s="187">
        <v>2020</v>
      </c>
      <c r="E431" s="64" t="s">
        <v>2205</v>
      </c>
      <c r="F431" s="64" t="s">
        <v>1400</v>
      </c>
      <c r="G431" s="64" t="s">
        <v>988</v>
      </c>
      <c r="H431" s="209" t="s">
        <v>2206</v>
      </c>
      <c r="I431" s="203" t="s">
        <v>22</v>
      </c>
      <c r="J431" s="57" t="s">
        <v>2337</v>
      </c>
      <c r="K431" s="118" t="s">
        <v>2341</v>
      </c>
      <c r="L431" s="118" t="s">
        <v>2341</v>
      </c>
      <c r="M431" s="57"/>
      <c r="N431" s="214" t="s">
        <v>25</v>
      </c>
      <c r="O431" s="38"/>
      <c r="P431" s="38"/>
      <c r="Q431" s="38"/>
      <c r="R431" s="38"/>
      <c r="S431" s="38"/>
      <c r="T431" s="38"/>
      <c r="U431" s="38"/>
      <c r="V431" s="38"/>
      <c r="W431" s="38"/>
      <c r="X431" s="38"/>
      <c r="Y431" s="38"/>
      <c r="Z431" s="38"/>
      <c r="AA431" s="38"/>
      <c r="AB431" s="38"/>
      <c r="AC431" s="38"/>
      <c r="AD431" s="38"/>
      <c r="AE431" s="38"/>
      <c r="AF431" s="38"/>
      <c r="AG431" s="38"/>
      <c r="AH431" s="38"/>
      <c r="AI431" s="38"/>
      <c r="AJ431" s="38"/>
      <c r="AK431" s="38"/>
      <c r="AL431" s="38"/>
      <c r="AM431" s="38"/>
      <c r="AN431" s="38"/>
      <c r="AO431" s="38"/>
      <c r="AP431" s="38"/>
      <c r="AQ431" s="38"/>
      <c r="AR431" s="38"/>
      <c r="AS431" s="38"/>
      <c r="AT431" s="38"/>
      <c r="AU431" s="38"/>
      <c r="AV431" s="38"/>
      <c r="AW431" s="38"/>
      <c r="AX431" s="38"/>
      <c r="AY431" s="38"/>
      <c r="AZ431" s="38"/>
      <c r="BA431" s="38"/>
      <c r="BB431" s="38"/>
      <c r="BC431" s="38"/>
      <c r="BD431" s="38"/>
      <c r="BE431" s="38"/>
      <c r="BF431" s="38"/>
      <c r="BG431" s="38"/>
      <c r="BH431" s="38"/>
      <c r="BI431" s="38"/>
      <c r="BJ431" s="38"/>
      <c r="BK431" s="38"/>
      <c r="BL431" s="38"/>
      <c r="BM431" s="38"/>
      <c r="BN431" s="38"/>
      <c r="BO431" s="38"/>
      <c r="BP431" s="38"/>
      <c r="BQ431" s="38"/>
      <c r="BR431" s="38"/>
      <c r="BS431" s="38"/>
      <c r="BT431" s="38"/>
      <c r="BU431" s="38"/>
      <c r="BV431" s="38"/>
      <c r="BW431" s="38"/>
      <c r="BX431" s="38"/>
      <c r="BY431" s="38"/>
      <c r="BZ431" s="38"/>
      <c r="CA431" s="38"/>
      <c r="CB431" s="38"/>
      <c r="CC431" s="38"/>
      <c r="CD431" s="38"/>
      <c r="CE431" s="38"/>
      <c r="CF431" s="38"/>
      <c r="CG431" s="38"/>
      <c r="CH431" s="38"/>
      <c r="CI431" s="38"/>
      <c r="CJ431" s="38"/>
      <c r="CK431" s="38"/>
      <c r="CL431" s="38"/>
      <c r="CM431" s="38"/>
      <c r="CN431" s="38"/>
      <c r="CO431" s="38"/>
      <c r="CP431" s="38"/>
      <c r="CQ431" s="38"/>
      <c r="CR431" s="38"/>
      <c r="CS431" s="38"/>
      <c r="CT431" s="38"/>
      <c r="CU431" s="38"/>
      <c r="CV431" s="38"/>
      <c r="CW431" s="38"/>
      <c r="CX431" s="38"/>
      <c r="CY431" s="38"/>
      <c r="CZ431" s="38"/>
      <c r="DA431" s="38"/>
      <c r="DB431" s="38"/>
      <c r="DC431" s="38"/>
      <c r="DD431" s="38"/>
      <c r="DE431" s="38"/>
      <c r="DF431" s="38"/>
      <c r="DG431" s="38"/>
      <c r="DH431" s="38"/>
      <c r="DI431" s="38"/>
      <c r="DJ431" s="38"/>
      <c r="DK431" s="38"/>
      <c r="DL431" s="38"/>
      <c r="DM431" s="38"/>
      <c r="DN431" s="38"/>
      <c r="DO431" s="38"/>
      <c r="DP431" s="38"/>
      <c r="DQ431" s="38"/>
      <c r="DR431" s="38"/>
      <c r="DS431" s="38"/>
      <c r="DT431" s="38"/>
      <c r="DU431" s="38"/>
      <c r="DV431" s="38"/>
      <c r="DW431" s="38"/>
      <c r="DX431" s="38"/>
      <c r="DY431" s="38"/>
      <c r="DZ431" s="38"/>
      <c r="EA431" s="38"/>
      <c r="EB431" s="38"/>
      <c r="EC431" s="38"/>
      <c r="ED431" s="38"/>
      <c r="EE431" s="38"/>
      <c r="EF431" s="38"/>
      <c r="EG431" s="38"/>
      <c r="EH431" s="38"/>
      <c r="EI431" s="38"/>
      <c r="EJ431" s="38"/>
      <c r="EK431" s="38"/>
      <c r="EL431" s="38"/>
      <c r="EM431" s="38"/>
      <c r="EN431" s="38"/>
      <c r="EO431" s="38"/>
      <c r="EP431" s="38"/>
      <c r="EQ431" s="38"/>
      <c r="ER431" s="38"/>
      <c r="ES431" s="38"/>
      <c r="ET431" s="38"/>
      <c r="EU431" s="38"/>
      <c r="EV431" s="38"/>
      <c r="EW431" s="38"/>
      <c r="EX431" s="38"/>
      <c r="EY431" s="38"/>
      <c r="EZ431" s="38"/>
      <c r="FA431" s="38"/>
      <c r="FB431" s="38"/>
      <c r="FC431" s="38"/>
      <c r="FD431" s="38"/>
      <c r="FE431" s="38"/>
      <c r="FF431" s="38"/>
      <c r="FG431" s="38"/>
      <c r="FH431" s="38"/>
      <c r="FI431" s="38"/>
      <c r="FJ431" s="38"/>
      <c r="FK431" s="38"/>
      <c r="FL431" s="38"/>
      <c r="FM431" s="38"/>
      <c r="FN431" s="38"/>
      <c r="FO431" s="38"/>
      <c r="FP431" s="38"/>
      <c r="FQ431" s="38"/>
      <c r="FR431" s="38"/>
      <c r="FS431" s="38"/>
      <c r="FT431" s="38"/>
      <c r="FU431" s="38"/>
      <c r="FV431" s="38"/>
      <c r="FW431" s="38"/>
      <c r="FX431" s="38"/>
      <c r="FY431" s="38"/>
      <c r="FZ431" s="42"/>
      <c r="GA431" s="42"/>
    </row>
    <row r="432" spans="1:183" s="11" customFormat="1" ht="139.5" customHeight="1">
      <c r="A432" s="56">
        <v>425</v>
      </c>
      <c r="B432" s="154" t="s">
        <v>610</v>
      </c>
      <c r="C432" s="200" t="s">
        <v>2300</v>
      </c>
      <c r="D432" s="187">
        <v>2020</v>
      </c>
      <c r="E432" s="64" t="s">
        <v>2364</v>
      </c>
      <c r="F432" s="64" t="s">
        <v>1455</v>
      </c>
      <c r="G432" s="64" t="s">
        <v>46</v>
      </c>
      <c r="H432" s="209" t="s">
        <v>1876</v>
      </c>
      <c r="I432" s="205" t="s">
        <v>22</v>
      </c>
      <c r="J432" s="77" t="s">
        <v>1877</v>
      </c>
      <c r="K432" s="208" t="s">
        <v>1878</v>
      </c>
      <c r="L432" s="208" t="s">
        <v>1879</v>
      </c>
      <c r="M432" s="57"/>
      <c r="N432" s="214" t="s">
        <v>25</v>
      </c>
      <c r="O432" s="38"/>
      <c r="P432" s="38"/>
      <c r="Q432" s="38"/>
      <c r="R432" s="38"/>
      <c r="S432" s="38"/>
      <c r="T432" s="38"/>
      <c r="U432" s="38"/>
      <c r="V432" s="38"/>
      <c r="W432" s="38"/>
      <c r="X432" s="38"/>
      <c r="Y432" s="38"/>
      <c r="Z432" s="38"/>
      <c r="AA432" s="38"/>
      <c r="AB432" s="38"/>
      <c r="AC432" s="38"/>
      <c r="AD432" s="38"/>
      <c r="AE432" s="38"/>
      <c r="AF432" s="38"/>
      <c r="AG432" s="38"/>
      <c r="AH432" s="38"/>
      <c r="AI432" s="38"/>
      <c r="AJ432" s="38"/>
      <c r="AK432" s="38"/>
      <c r="AL432" s="38"/>
      <c r="AM432" s="38"/>
      <c r="AN432" s="38"/>
      <c r="AO432" s="38"/>
      <c r="AP432" s="38"/>
      <c r="AQ432" s="38"/>
      <c r="AR432" s="38"/>
      <c r="AS432" s="38"/>
      <c r="AT432" s="38"/>
      <c r="AU432" s="38"/>
      <c r="AV432" s="38"/>
      <c r="AW432" s="38"/>
      <c r="AX432" s="38"/>
      <c r="AY432" s="38"/>
      <c r="AZ432" s="38"/>
      <c r="BA432" s="38"/>
      <c r="BB432" s="38"/>
      <c r="BC432" s="38"/>
      <c r="BD432" s="38"/>
      <c r="BE432" s="38"/>
      <c r="BF432" s="38"/>
      <c r="BG432" s="38"/>
      <c r="BH432" s="38"/>
      <c r="BI432" s="38"/>
      <c r="BJ432" s="38"/>
      <c r="BK432" s="38"/>
      <c r="BL432" s="38"/>
      <c r="BM432" s="38"/>
      <c r="BN432" s="38"/>
      <c r="BO432" s="38"/>
      <c r="BP432" s="38"/>
      <c r="BQ432" s="38"/>
      <c r="BR432" s="38"/>
      <c r="BS432" s="38"/>
      <c r="BT432" s="38"/>
      <c r="BU432" s="38"/>
      <c r="BV432" s="38"/>
      <c r="BW432" s="38"/>
      <c r="BX432" s="38"/>
      <c r="BY432" s="38"/>
      <c r="BZ432" s="38"/>
      <c r="CA432" s="38"/>
      <c r="CB432" s="38"/>
      <c r="CC432" s="38"/>
      <c r="CD432" s="38"/>
      <c r="CE432" s="38"/>
      <c r="CF432" s="38"/>
      <c r="CG432" s="38"/>
      <c r="CH432" s="38"/>
      <c r="CI432" s="38"/>
      <c r="CJ432" s="38"/>
      <c r="CK432" s="38"/>
      <c r="CL432" s="38"/>
      <c r="CM432" s="38"/>
      <c r="CN432" s="38"/>
      <c r="CO432" s="38"/>
      <c r="CP432" s="38"/>
      <c r="CQ432" s="38"/>
      <c r="CR432" s="38"/>
      <c r="CS432" s="38"/>
      <c r="CT432" s="38"/>
      <c r="CU432" s="38"/>
      <c r="CV432" s="38"/>
      <c r="CW432" s="38"/>
      <c r="CX432" s="38"/>
      <c r="CY432" s="38"/>
      <c r="CZ432" s="38"/>
      <c r="DA432" s="38"/>
      <c r="DB432" s="38"/>
      <c r="DC432" s="38"/>
      <c r="DD432" s="38"/>
      <c r="DE432" s="38"/>
      <c r="DF432" s="38"/>
      <c r="DG432" s="38"/>
      <c r="DH432" s="38"/>
      <c r="DI432" s="38"/>
      <c r="DJ432" s="38"/>
      <c r="DK432" s="38"/>
      <c r="DL432" s="38"/>
      <c r="DM432" s="38"/>
      <c r="DN432" s="38"/>
      <c r="DO432" s="38"/>
      <c r="DP432" s="38"/>
      <c r="DQ432" s="38"/>
      <c r="DR432" s="38"/>
      <c r="DS432" s="38"/>
      <c r="DT432" s="38"/>
      <c r="DU432" s="38"/>
      <c r="DV432" s="38"/>
      <c r="DW432" s="38"/>
      <c r="DX432" s="38"/>
      <c r="DY432" s="38"/>
      <c r="DZ432" s="38"/>
      <c r="EA432" s="38"/>
      <c r="EB432" s="38"/>
      <c r="EC432" s="38"/>
      <c r="ED432" s="38"/>
      <c r="EE432" s="38"/>
      <c r="EF432" s="38"/>
      <c r="EG432" s="38"/>
      <c r="EH432" s="38"/>
      <c r="EI432" s="38"/>
      <c r="EJ432" s="38"/>
      <c r="EK432" s="38"/>
      <c r="EL432" s="38"/>
      <c r="EM432" s="38"/>
      <c r="EN432" s="38"/>
      <c r="EO432" s="38"/>
      <c r="EP432" s="38"/>
      <c r="EQ432" s="38"/>
      <c r="ER432" s="38"/>
      <c r="ES432" s="38"/>
      <c r="ET432" s="38"/>
      <c r="EU432" s="38"/>
      <c r="EV432" s="38"/>
      <c r="EW432" s="38"/>
      <c r="EX432" s="38"/>
      <c r="EY432" s="38"/>
      <c r="EZ432" s="38"/>
      <c r="FA432" s="38"/>
      <c r="FB432" s="38"/>
      <c r="FC432" s="38"/>
      <c r="FD432" s="38"/>
      <c r="FE432" s="38"/>
      <c r="FF432" s="38"/>
      <c r="FG432" s="38"/>
      <c r="FH432" s="38"/>
      <c r="FI432" s="38"/>
      <c r="FJ432" s="38"/>
      <c r="FK432" s="38"/>
      <c r="FL432" s="38"/>
      <c r="FM432" s="38"/>
      <c r="FN432" s="38"/>
      <c r="FO432" s="38"/>
      <c r="FP432" s="38"/>
      <c r="FQ432" s="38"/>
      <c r="FR432" s="38"/>
      <c r="FS432" s="38"/>
      <c r="FT432" s="38"/>
      <c r="FU432" s="38"/>
      <c r="FV432" s="38"/>
      <c r="FW432" s="38"/>
      <c r="FX432" s="38"/>
      <c r="FY432" s="38"/>
      <c r="FZ432" s="42"/>
      <c r="GA432" s="42"/>
    </row>
    <row r="433" spans="1:241" s="11" customFormat="1" ht="91.5" customHeight="1">
      <c r="A433" s="56">
        <v>426</v>
      </c>
      <c r="B433" s="154" t="s">
        <v>1487</v>
      </c>
      <c r="C433" s="59" t="s">
        <v>2301</v>
      </c>
      <c r="D433" s="187">
        <v>2020</v>
      </c>
      <c r="E433" s="64" t="s">
        <v>1874</v>
      </c>
      <c r="F433" s="64" t="s">
        <v>1455</v>
      </c>
      <c r="G433" s="64" t="s">
        <v>988</v>
      </c>
      <c r="H433" s="209" t="s">
        <v>1875</v>
      </c>
      <c r="I433" s="203" t="s">
        <v>22</v>
      </c>
      <c r="J433" s="57" t="s">
        <v>1671</v>
      </c>
      <c r="K433" s="77" t="s">
        <v>1782</v>
      </c>
      <c r="L433" s="77" t="s">
        <v>1783</v>
      </c>
      <c r="M433" s="57"/>
      <c r="N433" s="214" t="s">
        <v>25</v>
      </c>
      <c r="O433" s="38"/>
      <c r="P433" s="38"/>
      <c r="Q433" s="38"/>
      <c r="R433" s="38"/>
      <c r="S433" s="38"/>
      <c r="T433" s="38"/>
      <c r="U433" s="38"/>
      <c r="V433" s="38"/>
      <c r="W433" s="38"/>
      <c r="X433" s="38"/>
      <c r="Y433" s="38"/>
      <c r="Z433" s="38"/>
      <c r="AA433" s="38"/>
      <c r="AB433" s="38"/>
      <c r="AC433" s="38"/>
      <c r="AD433" s="38"/>
      <c r="AE433" s="38"/>
      <c r="AF433" s="38"/>
      <c r="AG433" s="38"/>
      <c r="AH433" s="38"/>
      <c r="AI433" s="38"/>
      <c r="AJ433" s="38"/>
      <c r="AK433" s="38"/>
      <c r="AL433" s="38"/>
      <c r="AM433" s="38"/>
      <c r="AN433" s="38"/>
      <c r="AO433" s="38"/>
      <c r="AP433" s="38"/>
      <c r="AQ433" s="38"/>
      <c r="AR433" s="38"/>
      <c r="AS433" s="38"/>
      <c r="AT433" s="38"/>
      <c r="AU433" s="38"/>
      <c r="AV433" s="38"/>
      <c r="AW433" s="38"/>
      <c r="AX433" s="38"/>
      <c r="AY433" s="38"/>
      <c r="AZ433" s="38"/>
      <c r="BA433" s="38"/>
      <c r="BB433" s="38"/>
      <c r="BC433" s="38"/>
      <c r="BD433" s="38"/>
      <c r="BE433" s="38"/>
      <c r="BF433" s="38"/>
      <c r="BG433" s="38"/>
      <c r="BH433" s="38"/>
      <c r="BI433" s="38"/>
      <c r="BJ433" s="38"/>
      <c r="BK433" s="38"/>
      <c r="BL433" s="38"/>
      <c r="BM433" s="38"/>
      <c r="BN433" s="38"/>
      <c r="BO433" s="38"/>
      <c r="BP433" s="38"/>
      <c r="BQ433" s="38"/>
      <c r="BR433" s="38"/>
      <c r="BS433" s="38"/>
      <c r="BT433" s="38"/>
      <c r="BU433" s="38"/>
      <c r="BV433" s="38"/>
      <c r="BW433" s="38"/>
      <c r="BX433" s="38"/>
      <c r="BY433" s="38"/>
      <c r="BZ433" s="38"/>
      <c r="CA433" s="38"/>
      <c r="CB433" s="38"/>
      <c r="CC433" s="38"/>
      <c r="CD433" s="38"/>
      <c r="CE433" s="38"/>
      <c r="CF433" s="38"/>
      <c r="CG433" s="38"/>
      <c r="CH433" s="38"/>
      <c r="CI433" s="38"/>
      <c r="CJ433" s="38"/>
      <c r="CK433" s="38"/>
      <c r="CL433" s="38"/>
      <c r="CM433" s="38"/>
      <c r="CN433" s="38"/>
      <c r="CO433" s="38"/>
      <c r="CP433" s="38"/>
      <c r="CQ433" s="38"/>
      <c r="CR433" s="38"/>
      <c r="CS433" s="38"/>
      <c r="CT433" s="38"/>
      <c r="CU433" s="38"/>
      <c r="CV433" s="38"/>
      <c r="CW433" s="38"/>
      <c r="CX433" s="38"/>
      <c r="CY433" s="38"/>
      <c r="CZ433" s="38"/>
      <c r="DA433" s="38"/>
      <c r="DB433" s="38"/>
      <c r="DC433" s="38"/>
      <c r="DD433" s="38"/>
      <c r="DE433" s="38"/>
      <c r="DF433" s="38"/>
      <c r="DG433" s="38"/>
      <c r="DH433" s="38"/>
      <c r="DI433" s="38"/>
      <c r="DJ433" s="38"/>
      <c r="DK433" s="38"/>
      <c r="DL433" s="38"/>
      <c r="DM433" s="38"/>
      <c r="DN433" s="38"/>
      <c r="DO433" s="38"/>
      <c r="DP433" s="38"/>
      <c r="DQ433" s="38"/>
      <c r="DR433" s="38"/>
      <c r="DS433" s="38"/>
      <c r="DT433" s="38"/>
      <c r="DU433" s="38"/>
      <c r="DV433" s="38"/>
      <c r="DW433" s="38"/>
      <c r="DX433" s="38"/>
      <c r="DY433" s="38"/>
      <c r="DZ433" s="38"/>
      <c r="EA433" s="38"/>
      <c r="EB433" s="38"/>
      <c r="EC433" s="38"/>
      <c r="ED433" s="38"/>
      <c r="EE433" s="38"/>
      <c r="EF433" s="38"/>
      <c r="EG433" s="38"/>
      <c r="EH433" s="38"/>
      <c r="EI433" s="38"/>
      <c r="EJ433" s="38"/>
      <c r="EK433" s="38"/>
      <c r="EL433" s="38"/>
      <c r="EM433" s="38"/>
      <c r="EN433" s="38"/>
      <c r="EO433" s="38"/>
      <c r="EP433" s="38"/>
      <c r="EQ433" s="38"/>
      <c r="ER433" s="38"/>
      <c r="ES433" s="38"/>
      <c r="ET433" s="38"/>
      <c r="EU433" s="38"/>
      <c r="EV433" s="38"/>
      <c r="EW433" s="38"/>
      <c r="EX433" s="38"/>
      <c r="EY433" s="38"/>
      <c r="EZ433" s="38"/>
      <c r="FA433" s="38"/>
      <c r="FB433" s="38"/>
      <c r="FC433" s="38"/>
      <c r="FD433" s="38"/>
      <c r="FE433" s="38"/>
      <c r="FF433" s="38"/>
      <c r="FG433" s="38"/>
      <c r="FH433" s="38"/>
      <c r="FI433" s="38"/>
      <c r="FJ433" s="38"/>
      <c r="FK433" s="38"/>
      <c r="FL433" s="38"/>
      <c r="FM433" s="38"/>
      <c r="FN433" s="38"/>
      <c r="FO433" s="38"/>
      <c r="FP433" s="38"/>
      <c r="FQ433" s="38"/>
      <c r="FR433" s="38"/>
      <c r="FS433" s="38"/>
      <c r="FT433" s="38"/>
      <c r="FU433" s="38"/>
      <c r="FV433" s="38"/>
      <c r="FW433" s="38"/>
      <c r="FX433" s="38"/>
      <c r="FY433" s="38"/>
      <c r="FZ433" s="42"/>
      <c r="GA433" s="42"/>
    </row>
    <row r="434" spans="1:241" s="11" customFormat="1" ht="90.75" customHeight="1">
      <c r="A434" s="56">
        <v>427</v>
      </c>
      <c r="B434" s="154" t="s">
        <v>2106</v>
      </c>
      <c r="C434" s="59" t="s">
        <v>2302</v>
      </c>
      <c r="D434" s="187">
        <v>2020</v>
      </c>
      <c r="E434" s="64" t="s">
        <v>1706</v>
      </c>
      <c r="F434" s="64" t="s">
        <v>79</v>
      </c>
      <c r="G434" s="64" t="s">
        <v>46</v>
      </c>
      <c r="H434" s="64" t="s">
        <v>1880</v>
      </c>
      <c r="I434" s="203" t="s">
        <v>22</v>
      </c>
      <c r="J434" s="57" t="s">
        <v>2511</v>
      </c>
      <c r="K434" s="57" t="s">
        <v>1881</v>
      </c>
      <c r="L434" s="57" t="s">
        <v>1882</v>
      </c>
      <c r="M434" s="57"/>
      <c r="N434" s="115" t="s">
        <v>25</v>
      </c>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c r="BP434" s="42"/>
      <c r="BQ434" s="42"/>
      <c r="BR434" s="42"/>
      <c r="BS434" s="42"/>
      <c r="BT434" s="42"/>
      <c r="BU434" s="42"/>
      <c r="BV434" s="42"/>
      <c r="BW434" s="42"/>
      <c r="BX434" s="42"/>
      <c r="BY434" s="42"/>
      <c r="BZ434" s="42"/>
      <c r="CA434" s="42"/>
      <c r="CB434" s="42"/>
      <c r="CC434" s="42"/>
      <c r="CD434" s="42"/>
      <c r="CE434" s="42"/>
      <c r="CF434" s="42"/>
      <c r="CG434" s="42"/>
      <c r="CH434" s="42"/>
      <c r="CI434" s="42"/>
      <c r="CJ434" s="42"/>
      <c r="CK434" s="42"/>
      <c r="CL434" s="42"/>
      <c r="CM434" s="42"/>
      <c r="CN434" s="42"/>
      <c r="CO434" s="42"/>
      <c r="CP434" s="42"/>
      <c r="CQ434" s="42"/>
      <c r="CR434" s="42"/>
      <c r="CS434" s="42"/>
      <c r="CT434" s="42"/>
      <c r="CU434" s="42"/>
      <c r="CV434" s="42"/>
      <c r="CW434" s="42"/>
      <c r="CX434" s="42"/>
      <c r="CY434" s="42"/>
      <c r="CZ434" s="42"/>
      <c r="DA434" s="42"/>
      <c r="DB434" s="42"/>
      <c r="DC434" s="42"/>
      <c r="DD434" s="42"/>
      <c r="DE434" s="42"/>
      <c r="DF434" s="42"/>
      <c r="DG434" s="42"/>
      <c r="DH434" s="42"/>
      <c r="DI434" s="42"/>
      <c r="DJ434" s="42"/>
      <c r="DK434" s="42"/>
      <c r="DL434" s="42"/>
      <c r="DM434" s="42"/>
      <c r="DN434" s="42"/>
      <c r="DO434" s="42"/>
      <c r="DP434" s="42"/>
      <c r="DQ434" s="42"/>
      <c r="DR434" s="42"/>
      <c r="DS434" s="42"/>
      <c r="DT434" s="42"/>
      <c r="DU434" s="42"/>
      <c r="DV434" s="42"/>
      <c r="DW434" s="42"/>
      <c r="DX434" s="42"/>
      <c r="DY434" s="42"/>
      <c r="DZ434" s="42"/>
      <c r="EA434" s="42"/>
      <c r="EB434" s="42"/>
      <c r="EC434" s="42"/>
      <c r="ED434" s="42"/>
      <c r="EE434" s="42"/>
      <c r="EF434" s="42"/>
      <c r="EG434" s="42"/>
      <c r="EH434" s="42"/>
      <c r="EI434" s="42"/>
      <c r="EJ434" s="42"/>
      <c r="EK434" s="42"/>
      <c r="EL434" s="42"/>
      <c r="EM434" s="42"/>
      <c r="EN434" s="42"/>
      <c r="EO434" s="42"/>
      <c r="EP434" s="42"/>
      <c r="EQ434" s="42"/>
      <c r="ER434" s="42"/>
      <c r="ES434" s="42"/>
      <c r="ET434" s="42"/>
      <c r="EU434" s="42"/>
      <c r="EV434" s="42"/>
      <c r="EW434" s="42"/>
      <c r="EX434" s="42"/>
      <c r="EY434" s="42"/>
      <c r="EZ434" s="42"/>
      <c r="FA434" s="42"/>
      <c r="FB434" s="42"/>
      <c r="FC434" s="42"/>
      <c r="FD434" s="42"/>
      <c r="FE434" s="42"/>
      <c r="FF434" s="42"/>
      <c r="FG434" s="42"/>
      <c r="FH434" s="42"/>
      <c r="FI434" s="42"/>
      <c r="FJ434" s="42"/>
      <c r="FK434" s="42"/>
      <c r="FL434" s="42"/>
      <c r="FM434" s="42"/>
      <c r="FN434" s="42"/>
      <c r="FO434" s="42"/>
      <c r="FP434" s="42"/>
      <c r="FQ434" s="42"/>
      <c r="FR434" s="42"/>
      <c r="FS434" s="42"/>
      <c r="FT434" s="42"/>
      <c r="FU434" s="42"/>
      <c r="FV434" s="42"/>
      <c r="FW434" s="42"/>
      <c r="FX434" s="42"/>
      <c r="FY434" s="42"/>
      <c r="FZ434" s="42"/>
    </row>
    <row r="435" spans="1:241" s="11" customFormat="1" ht="196.5" customHeight="1">
      <c r="A435" s="56">
        <v>428</v>
      </c>
      <c r="B435" s="180" t="s">
        <v>1487</v>
      </c>
      <c r="C435" s="193" t="s">
        <v>2303</v>
      </c>
      <c r="D435" s="192">
        <v>2020</v>
      </c>
      <c r="E435" s="72" t="s">
        <v>1860</v>
      </c>
      <c r="F435" s="64" t="s">
        <v>1681</v>
      </c>
      <c r="G435" s="109" t="s">
        <v>46</v>
      </c>
      <c r="H435" s="72" t="s">
        <v>1861</v>
      </c>
      <c r="I435" s="204" t="s">
        <v>615</v>
      </c>
      <c r="J435" s="108" t="s">
        <v>2438</v>
      </c>
      <c r="K435" s="61" t="s">
        <v>1644</v>
      </c>
      <c r="L435" s="61" t="s">
        <v>1862</v>
      </c>
      <c r="M435" s="60"/>
      <c r="N435" s="216" t="s">
        <v>25</v>
      </c>
      <c r="O435" s="38"/>
      <c r="P435" s="38"/>
      <c r="Q435" s="38"/>
      <c r="R435" s="38"/>
      <c r="S435" s="38"/>
      <c r="T435" s="38"/>
      <c r="U435" s="38"/>
      <c r="V435" s="38"/>
      <c r="W435" s="38"/>
      <c r="X435" s="38"/>
      <c r="Y435" s="38"/>
      <c r="Z435" s="38"/>
      <c r="AA435" s="38"/>
      <c r="AB435" s="38"/>
      <c r="AC435" s="38"/>
      <c r="AD435" s="38"/>
      <c r="AE435" s="38"/>
      <c r="AF435" s="38"/>
      <c r="AG435" s="38"/>
      <c r="AH435" s="38"/>
      <c r="AI435" s="38"/>
      <c r="AJ435" s="38"/>
      <c r="AK435" s="38"/>
      <c r="AL435" s="38"/>
      <c r="AM435" s="38"/>
      <c r="AN435" s="38"/>
      <c r="AO435" s="38"/>
      <c r="AP435" s="38"/>
      <c r="AQ435" s="38"/>
      <c r="AR435" s="38"/>
      <c r="AS435" s="38"/>
      <c r="AT435" s="38"/>
      <c r="AU435" s="38"/>
      <c r="AV435" s="38"/>
      <c r="AW435" s="38"/>
      <c r="AX435" s="38"/>
      <c r="AY435" s="38"/>
      <c r="AZ435" s="38"/>
      <c r="BA435" s="38"/>
      <c r="BB435" s="38"/>
      <c r="BC435" s="38"/>
      <c r="BD435" s="38"/>
      <c r="BE435" s="38"/>
      <c r="BF435" s="38"/>
      <c r="BG435" s="38"/>
      <c r="BH435" s="38"/>
      <c r="BI435" s="38"/>
      <c r="BJ435" s="38"/>
      <c r="BK435" s="38"/>
      <c r="BL435" s="38"/>
      <c r="BM435" s="38"/>
      <c r="BN435" s="38"/>
      <c r="BO435" s="38"/>
      <c r="BP435" s="38"/>
      <c r="BQ435" s="38"/>
      <c r="BR435" s="38"/>
      <c r="BS435" s="38"/>
      <c r="BT435" s="38"/>
      <c r="BU435" s="38"/>
      <c r="BV435" s="38"/>
      <c r="BW435" s="38"/>
      <c r="BX435" s="38"/>
      <c r="BY435" s="38"/>
      <c r="BZ435" s="38"/>
      <c r="CA435" s="38"/>
      <c r="CB435" s="38"/>
      <c r="CC435" s="38"/>
      <c r="CD435" s="38"/>
      <c r="CE435" s="38"/>
      <c r="CF435" s="38"/>
      <c r="CG435" s="38"/>
      <c r="CH435" s="38"/>
      <c r="CI435" s="38"/>
      <c r="CJ435" s="38"/>
      <c r="CK435" s="38"/>
      <c r="CL435" s="38"/>
      <c r="CM435" s="38"/>
      <c r="CN435" s="38"/>
      <c r="CO435" s="38"/>
      <c r="CP435" s="38"/>
      <c r="CQ435" s="38"/>
      <c r="CR435" s="38"/>
      <c r="CS435" s="38"/>
      <c r="CT435" s="38"/>
      <c r="CU435" s="38"/>
      <c r="CV435" s="38"/>
      <c r="CW435" s="38"/>
      <c r="CX435" s="38"/>
      <c r="CY435" s="38"/>
      <c r="CZ435" s="38"/>
      <c r="DA435" s="38"/>
      <c r="DB435" s="38"/>
      <c r="DC435" s="38"/>
      <c r="DD435" s="38"/>
      <c r="DE435" s="38"/>
      <c r="DF435" s="38"/>
      <c r="DG435" s="38"/>
      <c r="DH435" s="38"/>
      <c r="DI435" s="38"/>
      <c r="DJ435" s="38"/>
      <c r="DK435" s="38"/>
      <c r="DL435" s="38"/>
      <c r="DM435" s="38"/>
      <c r="DN435" s="38"/>
      <c r="DO435" s="38"/>
      <c r="DP435" s="38"/>
      <c r="DQ435" s="38"/>
      <c r="DR435" s="38"/>
      <c r="DS435" s="38"/>
      <c r="DT435" s="38"/>
      <c r="DU435" s="38"/>
      <c r="DV435" s="38"/>
      <c r="DW435" s="38"/>
      <c r="DX435" s="38"/>
      <c r="DY435" s="38"/>
      <c r="DZ435" s="38"/>
      <c r="EA435" s="38"/>
      <c r="EB435" s="38"/>
      <c r="EC435" s="38"/>
      <c r="ED435" s="38"/>
      <c r="EE435" s="38"/>
      <c r="EF435" s="38"/>
      <c r="EG435" s="38"/>
      <c r="EH435" s="38"/>
      <c r="EI435" s="38"/>
      <c r="EJ435" s="38"/>
      <c r="EK435" s="38"/>
      <c r="EL435" s="38"/>
      <c r="EM435" s="38"/>
      <c r="EN435" s="38"/>
      <c r="EO435" s="38"/>
      <c r="EP435" s="38"/>
      <c r="EQ435" s="38"/>
      <c r="ER435" s="38"/>
      <c r="ES435" s="38"/>
      <c r="ET435" s="38"/>
      <c r="EU435" s="38"/>
      <c r="EV435" s="38"/>
      <c r="EW435" s="38"/>
      <c r="EX435" s="38"/>
      <c r="EY435" s="38"/>
      <c r="EZ435" s="38"/>
      <c r="FA435" s="38"/>
      <c r="FB435" s="38"/>
      <c r="FC435" s="38"/>
      <c r="FD435" s="38"/>
      <c r="FE435" s="38"/>
      <c r="FF435" s="38"/>
      <c r="FG435" s="38"/>
      <c r="FH435" s="38"/>
      <c r="FI435" s="38"/>
      <c r="FJ435" s="38"/>
      <c r="FK435" s="38"/>
      <c r="FL435" s="38"/>
      <c r="FM435" s="38"/>
      <c r="FN435" s="38"/>
      <c r="FO435" s="38"/>
      <c r="FP435" s="38"/>
      <c r="FQ435" s="38"/>
      <c r="FR435" s="38"/>
      <c r="FS435" s="38"/>
      <c r="FT435" s="38"/>
      <c r="FU435" s="38"/>
      <c r="FV435" s="38"/>
      <c r="FW435" s="38"/>
      <c r="FX435" s="38"/>
      <c r="FY435" s="38"/>
      <c r="FZ435" s="42"/>
      <c r="GA435" s="42"/>
      <c r="GB435" s="42"/>
      <c r="GC435" s="42"/>
      <c r="GD435" s="42"/>
      <c r="GE435" s="42"/>
      <c r="GF435" s="42"/>
      <c r="GG435" s="42"/>
      <c r="GH435" s="42"/>
      <c r="GI435" s="42"/>
      <c r="GJ435" s="42"/>
      <c r="GK435" s="42"/>
      <c r="GL435" s="42"/>
      <c r="GM435" s="42"/>
      <c r="GN435" s="42"/>
      <c r="GO435" s="42"/>
      <c r="GP435" s="42"/>
      <c r="GQ435" s="42"/>
      <c r="GR435" s="42"/>
      <c r="GS435" s="42"/>
      <c r="GT435" s="42"/>
      <c r="GU435" s="42"/>
      <c r="GV435" s="42"/>
      <c r="GW435" s="42"/>
      <c r="GX435" s="42"/>
      <c r="GY435" s="42"/>
      <c r="GZ435" s="42"/>
      <c r="HA435" s="42"/>
      <c r="HB435" s="42"/>
      <c r="HC435" s="42"/>
      <c r="HD435" s="42"/>
      <c r="HE435" s="42"/>
    </row>
    <row r="436" spans="1:241" s="22" customFormat="1" ht="87" customHeight="1">
      <c r="A436" s="56">
        <v>429</v>
      </c>
      <c r="B436" s="183" t="s">
        <v>1853</v>
      </c>
      <c r="C436" s="193" t="s">
        <v>2304</v>
      </c>
      <c r="D436" s="192">
        <v>2020</v>
      </c>
      <c r="E436" s="109" t="s">
        <v>2198</v>
      </c>
      <c r="F436" s="109" t="s">
        <v>1400</v>
      </c>
      <c r="G436" s="109" t="s">
        <v>46</v>
      </c>
      <c r="H436" s="109" t="s">
        <v>1857</v>
      </c>
      <c r="I436" s="204" t="s">
        <v>22</v>
      </c>
      <c r="J436" s="108" t="s">
        <v>2438</v>
      </c>
      <c r="K436" s="110" t="s">
        <v>1858</v>
      </c>
      <c r="L436" s="110" t="s">
        <v>1859</v>
      </c>
      <c r="M436" s="108"/>
      <c r="N436" s="107" t="s">
        <v>25</v>
      </c>
      <c r="O436" s="46"/>
      <c r="P436" s="46"/>
      <c r="Q436" s="46"/>
      <c r="R436" s="46"/>
      <c r="S436" s="46"/>
      <c r="T436" s="46"/>
      <c r="U436" s="46"/>
      <c r="V436" s="46"/>
      <c r="W436" s="46"/>
      <c r="X436" s="46"/>
      <c r="Y436" s="46"/>
      <c r="Z436" s="46"/>
      <c r="AA436" s="46"/>
      <c r="AB436" s="46"/>
      <c r="AC436" s="46"/>
      <c r="AD436" s="46"/>
      <c r="AE436" s="46"/>
      <c r="AF436" s="46"/>
      <c r="AG436" s="46"/>
      <c r="AH436" s="46"/>
      <c r="AI436" s="46"/>
      <c r="AJ436" s="46"/>
      <c r="AK436" s="46"/>
      <c r="AL436" s="46"/>
      <c r="AM436" s="46"/>
      <c r="AN436" s="46"/>
      <c r="AO436" s="46"/>
      <c r="AP436" s="46"/>
      <c r="AQ436" s="46"/>
      <c r="AR436" s="46"/>
      <c r="AS436" s="46"/>
      <c r="AT436" s="46"/>
      <c r="AU436" s="46"/>
      <c r="AV436" s="46"/>
      <c r="AW436" s="46"/>
      <c r="AX436" s="46"/>
      <c r="AY436" s="46"/>
      <c r="AZ436" s="46"/>
      <c r="BA436" s="46"/>
      <c r="BB436" s="46"/>
      <c r="BC436" s="46"/>
      <c r="BD436" s="46"/>
      <c r="BE436" s="46"/>
      <c r="BF436" s="46"/>
      <c r="BG436" s="46"/>
      <c r="BH436" s="46"/>
      <c r="BI436" s="46"/>
      <c r="BJ436" s="46"/>
      <c r="BK436" s="46"/>
      <c r="BL436" s="46"/>
      <c r="BM436" s="46"/>
      <c r="BN436" s="46"/>
      <c r="BO436" s="46"/>
      <c r="BP436" s="46"/>
      <c r="BQ436" s="46"/>
      <c r="BR436" s="46"/>
      <c r="BS436" s="46"/>
      <c r="BT436" s="46"/>
      <c r="BU436" s="46"/>
      <c r="BV436" s="46"/>
      <c r="BW436" s="46"/>
      <c r="BX436" s="46"/>
      <c r="BY436" s="46"/>
      <c r="BZ436" s="46"/>
      <c r="CA436" s="46"/>
      <c r="CB436" s="46"/>
      <c r="CC436" s="46"/>
      <c r="CD436" s="46"/>
      <c r="CE436" s="46"/>
      <c r="CF436" s="46"/>
      <c r="CG436" s="46"/>
      <c r="CH436" s="46"/>
      <c r="CI436" s="46"/>
      <c r="CJ436" s="46"/>
      <c r="CK436" s="46"/>
      <c r="CL436" s="46"/>
      <c r="CM436" s="46"/>
      <c r="CN436" s="46"/>
      <c r="CO436" s="46"/>
      <c r="CP436" s="46"/>
      <c r="CQ436" s="46"/>
      <c r="CR436" s="46"/>
      <c r="CS436" s="46"/>
      <c r="CT436" s="46"/>
      <c r="CU436" s="46"/>
      <c r="CV436" s="46"/>
      <c r="CW436" s="46"/>
      <c r="CX436" s="46"/>
      <c r="CY436" s="46"/>
      <c r="CZ436" s="46"/>
      <c r="DA436" s="46"/>
      <c r="DB436" s="46"/>
      <c r="DC436" s="46"/>
      <c r="DD436" s="46"/>
      <c r="DE436" s="46"/>
      <c r="DF436" s="46"/>
      <c r="DG436" s="46"/>
      <c r="DH436" s="46"/>
      <c r="DI436" s="46"/>
      <c r="DJ436" s="46"/>
      <c r="DK436" s="46"/>
      <c r="DL436" s="46"/>
      <c r="DM436" s="46"/>
      <c r="DN436" s="46"/>
      <c r="DO436" s="46"/>
      <c r="DP436" s="46"/>
      <c r="DQ436" s="46"/>
      <c r="DR436" s="46"/>
      <c r="DS436" s="46"/>
      <c r="DT436" s="46"/>
      <c r="DU436" s="46"/>
      <c r="DV436" s="46"/>
      <c r="DW436" s="46"/>
      <c r="DX436" s="46"/>
      <c r="DY436" s="46"/>
      <c r="DZ436" s="46"/>
      <c r="EA436" s="46"/>
      <c r="EB436" s="46"/>
      <c r="EC436" s="46"/>
      <c r="ED436" s="46"/>
      <c r="EE436" s="46"/>
      <c r="EF436" s="46"/>
      <c r="EG436" s="46"/>
      <c r="EH436" s="46"/>
      <c r="EI436" s="46"/>
      <c r="EJ436" s="46"/>
      <c r="EK436" s="46"/>
      <c r="EL436" s="46"/>
      <c r="EM436" s="46"/>
      <c r="EN436" s="46"/>
      <c r="EO436" s="46"/>
      <c r="EP436" s="46"/>
      <c r="EQ436" s="46"/>
      <c r="ER436" s="46"/>
      <c r="ES436" s="46"/>
      <c r="ET436" s="46"/>
      <c r="EU436" s="46"/>
      <c r="EV436" s="46"/>
      <c r="EW436" s="46"/>
      <c r="EX436" s="46"/>
      <c r="EY436" s="46"/>
      <c r="EZ436" s="46"/>
      <c r="FA436" s="46"/>
      <c r="FB436" s="46"/>
      <c r="FC436" s="46"/>
      <c r="FD436" s="46"/>
      <c r="FE436" s="46"/>
      <c r="FF436" s="46"/>
      <c r="FG436" s="46"/>
      <c r="FH436" s="46"/>
      <c r="FI436" s="46"/>
      <c r="FJ436" s="46"/>
      <c r="FK436" s="46"/>
      <c r="FL436" s="46"/>
      <c r="FM436" s="46"/>
      <c r="FN436" s="46"/>
      <c r="FO436" s="46"/>
      <c r="FP436" s="46"/>
      <c r="FQ436" s="46"/>
      <c r="FR436" s="46"/>
      <c r="FS436" s="46"/>
      <c r="FT436" s="46"/>
      <c r="FU436" s="46"/>
      <c r="FV436" s="46"/>
      <c r="FW436" s="46"/>
      <c r="FX436" s="46"/>
      <c r="FY436" s="46"/>
      <c r="FZ436" s="42"/>
      <c r="GA436" s="42"/>
      <c r="GB436" s="42"/>
      <c r="GC436" s="42"/>
      <c r="GD436" s="42"/>
      <c r="GE436" s="42"/>
      <c r="GF436" s="42"/>
      <c r="GG436" s="42"/>
      <c r="GH436" s="42"/>
      <c r="GI436" s="42"/>
      <c r="GJ436" s="42"/>
      <c r="GK436" s="42"/>
      <c r="GL436" s="42"/>
      <c r="GM436" s="42"/>
      <c r="GN436" s="42"/>
      <c r="GO436" s="42"/>
      <c r="GP436" s="42"/>
      <c r="GQ436" s="42"/>
      <c r="GR436" s="42"/>
      <c r="GS436" s="42"/>
      <c r="GT436" s="42"/>
      <c r="GU436" s="42"/>
      <c r="GV436" s="42"/>
      <c r="GW436" s="42"/>
      <c r="GX436" s="42"/>
      <c r="GY436" s="42"/>
      <c r="GZ436" s="42"/>
      <c r="HA436" s="42"/>
      <c r="HB436" s="42"/>
      <c r="HC436" s="42"/>
      <c r="HD436" s="42"/>
      <c r="HE436" s="42"/>
    </row>
    <row r="437" spans="1:241" s="11" customFormat="1" ht="181.5" customHeight="1">
      <c r="A437" s="56">
        <v>430</v>
      </c>
      <c r="B437" s="180" t="s">
        <v>1487</v>
      </c>
      <c r="C437" s="193" t="s">
        <v>2305</v>
      </c>
      <c r="D437" s="186">
        <v>2020</v>
      </c>
      <c r="E437" s="113" t="s">
        <v>1849</v>
      </c>
      <c r="F437" s="109" t="s">
        <v>1400</v>
      </c>
      <c r="G437" s="72" t="s">
        <v>46</v>
      </c>
      <c r="H437" s="114" t="s">
        <v>1850</v>
      </c>
      <c r="I437" s="205" t="s">
        <v>22</v>
      </c>
      <c r="J437" s="60" t="s">
        <v>425</v>
      </c>
      <c r="K437" s="61" t="s">
        <v>1851</v>
      </c>
      <c r="L437" s="61" t="s">
        <v>1852</v>
      </c>
      <c r="M437" s="60"/>
      <c r="N437" s="74" t="s">
        <v>25</v>
      </c>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34"/>
      <c r="BH437" s="34"/>
      <c r="BI437" s="34"/>
      <c r="BJ437" s="34"/>
      <c r="BK437" s="34"/>
      <c r="BL437" s="34"/>
      <c r="BM437" s="34"/>
      <c r="BN437" s="34"/>
      <c r="BO437" s="34"/>
      <c r="BP437" s="34"/>
      <c r="BQ437" s="34"/>
      <c r="BR437" s="34"/>
      <c r="BS437" s="34"/>
      <c r="BT437" s="34"/>
      <c r="BU437" s="34"/>
      <c r="BV437" s="34"/>
      <c r="BW437" s="34"/>
      <c r="BX437" s="34"/>
      <c r="BY437" s="34"/>
      <c r="BZ437" s="34"/>
      <c r="CA437" s="34"/>
      <c r="CB437" s="34"/>
      <c r="CC437" s="34"/>
      <c r="CD437" s="34"/>
      <c r="CE437" s="34"/>
      <c r="CF437" s="34"/>
      <c r="CG437" s="34"/>
      <c r="CH437" s="34"/>
      <c r="CI437" s="34"/>
      <c r="CJ437" s="34"/>
      <c r="CK437" s="34"/>
      <c r="CL437" s="34"/>
      <c r="CM437" s="34"/>
      <c r="CN437" s="34"/>
      <c r="CO437" s="34"/>
      <c r="CP437" s="34"/>
      <c r="CQ437" s="34"/>
      <c r="CR437" s="34"/>
      <c r="CS437" s="34"/>
      <c r="CT437" s="34"/>
      <c r="CU437" s="34"/>
      <c r="CV437" s="34"/>
      <c r="CW437" s="34"/>
      <c r="CX437" s="34"/>
      <c r="CY437" s="34"/>
      <c r="CZ437" s="34"/>
      <c r="DA437" s="34"/>
      <c r="DB437" s="34"/>
      <c r="DC437" s="34"/>
      <c r="DD437" s="34"/>
      <c r="DE437" s="34"/>
      <c r="DF437" s="34"/>
      <c r="DG437" s="34"/>
      <c r="DH437" s="34"/>
      <c r="DI437" s="34"/>
      <c r="DJ437" s="34"/>
      <c r="DK437" s="34"/>
      <c r="DL437" s="34"/>
      <c r="DM437" s="34"/>
      <c r="DN437" s="34"/>
      <c r="DO437" s="34"/>
      <c r="DP437" s="34"/>
      <c r="DQ437" s="34"/>
      <c r="DR437" s="34"/>
      <c r="DS437" s="34"/>
      <c r="DT437" s="34"/>
      <c r="DU437" s="34"/>
      <c r="DV437" s="34"/>
      <c r="DW437" s="34"/>
      <c r="DX437" s="34"/>
      <c r="DY437" s="34"/>
      <c r="DZ437" s="34"/>
      <c r="EA437" s="34"/>
      <c r="EB437" s="34"/>
      <c r="EC437" s="34"/>
      <c r="ED437" s="34"/>
      <c r="EE437" s="34"/>
      <c r="EF437" s="34"/>
      <c r="EG437" s="34"/>
      <c r="EH437" s="34"/>
      <c r="EI437" s="34"/>
      <c r="EJ437" s="34"/>
      <c r="EK437" s="34"/>
      <c r="EL437" s="34"/>
      <c r="EM437" s="34"/>
      <c r="EN437" s="34"/>
      <c r="EO437" s="34"/>
      <c r="EP437" s="34"/>
      <c r="EQ437" s="34"/>
      <c r="ER437" s="34"/>
      <c r="ES437" s="34"/>
      <c r="ET437" s="34"/>
      <c r="EU437" s="34"/>
      <c r="EV437" s="34"/>
      <c r="EW437" s="34"/>
      <c r="EX437" s="34"/>
      <c r="EY437" s="34"/>
      <c r="EZ437" s="34"/>
      <c r="FA437" s="34"/>
      <c r="FB437" s="34"/>
      <c r="FC437" s="34"/>
      <c r="FD437" s="34"/>
      <c r="FE437" s="34"/>
      <c r="FF437" s="34"/>
      <c r="FG437" s="34"/>
      <c r="FH437" s="34"/>
      <c r="FI437" s="34"/>
      <c r="FJ437" s="34"/>
      <c r="FK437" s="34"/>
      <c r="FL437" s="34"/>
      <c r="FM437" s="34"/>
      <c r="FN437" s="34"/>
      <c r="FO437" s="34"/>
      <c r="FP437" s="34"/>
      <c r="FQ437" s="34"/>
      <c r="FR437" s="34"/>
      <c r="FS437" s="34"/>
      <c r="FT437" s="34"/>
      <c r="FU437" s="34"/>
      <c r="FV437" s="34"/>
      <c r="FW437" s="34"/>
      <c r="FX437" s="34"/>
      <c r="FY437" s="34"/>
      <c r="FZ437" s="42"/>
      <c r="GA437" s="42"/>
    </row>
    <row r="438" spans="1:241" s="11" customFormat="1" ht="171.75" customHeight="1">
      <c r="A438" s="56">
        <v>431</v>
      </c>
      <c r="B438" s="180" t="s">
        <v>1853</v>
      </c>
      <c r="C438" s="193" t="s">
        <v>2306</v>
      </c>
      <c r="D438" s="186">
        <v>2020</v>
      </c>
      <c r="E438" s="72" t="s">
        <v>1854</v>
      </c>
      <c r="F438" s="109" t="s">
        <v>1400</v>
      </c>
      <c r="G438" s="72" t="s">
        <v>46</v>
      </c>
      <c r="H438" s="72" t="s">
        <v>1855</v>
      </c>
      <c r="I438" s="205" t="s">
        <v>22</v>
      </c>
      <c r="J438" s="60" t="s">
        <v>425</v>
      </c>
      <c r="K438" s="61" t="s">
        <v>1856</v>
      </c>
      <c r="L438" s="61" t="s">
        <v>1856</v>
      </c>
      <c r="M438" s="60"/>
      <c r="N438" s="107" t="s">
        <v>25</v>
      </c>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34"/>
      <c r="BH438" s="34"/>
      <c r="BI438" s="34"/>
      <c r="BJ438" s="34"/>
      <c r="BK438" s="34"/>
      <c r="BL438" s="34"/>
      <c r="BM438" s="34"/>
      <c r="BN438" s="34"/>
      <c r="BO438" s="34"/>
      <c r="BP438" s="34"/>
      <c r="BQ438" s="34"/>
      <c r="BR438" s="34"/>
      <c r="BS438" s="34"/>
      <c r="BT438" s="34"/>
      <c r="BU438" s="34"/>
      <c r="BV438" s="34"/>
      <c r="BW438" s="34"/>
      <c r="BX438" s="34"/>
      <c r="BY438" s="34"/>
      <c r="BZ438" s="34"/>
      <c r="CA438" s="34"/>
      <c r="CB438" s="34"/>
      <c r="CC438" s="34"/>
      <c r="CD438" s="34"/>
      <c r="CE438" s="34"/>
      <c r="CF438" s="34"/>
      <c r="CG438" s="34"/>
      <c r="CH438" s="34"/>
      <c r="CI438" s="34"/>
      <c r="CJ438" s="34"/>
      <c r="CK438" s="34"/>
      <c r="CL438" s="34"/>
      <c r="CM438" s="34"/>
      <c r="CN438" s="34"/>
      <c r="CO438" s="34"/>
      <c r="CP438" s="34"/>
      <c r="CQ438" s="34"/>
      <c r="CR438" s="34"/>
      <c r="CS438" s="34"/>
      <c r="CT438" s="34"/>
      <c r="CU438" s="34"/>
      <c r="CV438" s="34"/>
      <c r="CW438" s="34"/>
      <c r="CX438" s="34"/>
      <c r="CY438" s="34"/>
      <c r="CZ438" s="34"/>
      <c r="DA438" s="34"/>
      <c r="DB438" s="34"/>
      <c r="DC438" s="34"/>
      <c r="DD438" s="34"/>
      <c r="DE438" s="34"/>
      <c r="DF438" s="34"/>
      <c r="DG438" s="34"/>
      <c r="DH438" s="34"/>
      <c r="DI438" s="34"/>
      <c r="DJ438" s="34"/>
      <c r="DK438" s="34"/>
      <c r="DL438" s="34"/>
      <c r="DM438" s="34"/>
      <c r="DN438" s="34"/>
      <c r="DO438" s="34"/>
      <c r="DP438" s="34"/>
      <c r="DQ438" s="34"/>
      <c r="DR438" s="34"/>
      <c r="DS438" s="34"/>
      <c r="DT438" s="34"/>
      <c r="DU438" s="34"/>
      <c r="DV438" s="34"/>
      <c r="DW438" s="34"/>
      <c r="DX438" s="34"/>
      <c r="DY438" s="34"/>
      <c r="DZ438" s="34"/>
      <c r="EA438" s="34"/>
      <c r="EB438" s="34"/>
      <c r="EC438" s="34"/>
      <c r="ED438" s="34"/>
      <c r="EE438" s="34"/>
      <c r="EF438" s="34"/>
      <c r="EG438" s="34"/>
      <c r="EH438" s="34"/>
      <c r="EI438" s="34"/>
      <c r="EJ438" s="34"/>
      <c r="EK438" s="34"/>
      <c r="EL438" s="34"/>
      <c r="EM438" s="34"/>
      <c r="EN438" s="34"/>
      <c r="EO438" s="34"/>
      <c r="EP438" s="34"/>
      <c r="EQ438" s="34"/>
      <c r="ER438" s="34"/>
      <c r="ES438" s="34"/>
      <c r="ET438" s="34"/>
      <c r="EU438" s="34"/>
      <c r="EV438" s="34"/>
      <c r="EW438" s="34"/>
      <c r="EX438" s="34"/>
      <c r="EY438" s="34"/>
      <c r="EZ438" s="34"/>
      <c r="FA438" s="34"/>
      <c r="FB438" s="34"/>
      <c r="FC438" s="34"/>
      <c r="FD438" s="34"/>
      <c r="FE438" s="34"/>
      <c r="FF438" s="34"/>
      <c r="FG438" s="34"/>
      <c r="FH438" s="34"/>
      <c r="FI438" s="34"/>
      <c r="FJ438" s="34"/>
      <c r="FK438" s="34"/>
      <c r="FL438" s="34"/>
      <c r="FM438" s="34"/>
      <c r="FN438" s="34"/>
      <c r="FO438" s="34"/>
      <c r="FP438" s="34"/>
      <c r="FQ438" s="34"/>
      <c r="FR438" s="34"/>
      <c r="FS438" s="34"/>
      <c r="FT438" s="34"/>
      <c r="FU438" s="34"/>
      <c r="FV438" s="34"/>
      <c r="FW438" s="34"/>
      <c r="FX438" s="34"/>
      <c r="FY438" s="34"/>
      <c r="FZ438" s="42"/>
      <c r="GA438" s="42"/>
    </row>
    <row r="439" spans="1:241" s="11" customFormat="1" ht="109.5" customHeight="1">
      <c r="A439" s="56">
        <v>432</v>
      </c>
      <c r="B439" s="180" t="s">
        <v>1786</v>
      </c>
      <c r="C439" s="218" t="s">
        <v>2307</v>
      </c>
      <c r="D439" s="192">
        <v>2020</v>
      </c>
      <c r="E439" s="109" t="s">
        <v>2199</v>
      </c>
      <c r="F439" s="109" t="s">
        <v>1400</v>
      </c>
      <c r="G439" s="109" t="s">
        <v>46</v>
      </c>
      <c r="H439" s="109" t="s">
        <v>2328</v>
      </c>
      <c r="I439" s="204" t="s">
        <v>22</v>
      </c>
      <c r="J439" s="108" t="s">
        <v>2440</v>
      </c>
      <c r="K439" s="61" t="s">
        <v>2335</v>
      </c>
      <c r="L439" s="60" t="s">
        <v>2619</v>
      </c>
      <c r="M439" s="108"/>
      <c r="N439" s="216" t="s">
        <v>25</v>
      </c>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34"/>
      <c r="BH439" s="34"/>
      <c r="BI439" s="34"/>
      <c r="BJ439" s="34"/>
      <c r="BK439" s="34"/>
      <c r="BL439" s="34"/>
      <c r="BM439" s="34"/>
      <c r="BN439" s="34"/>
      <c r="BO439" s="34"/>
      <c r="BP439" s="34"/>
      <c r="BQ439" s="34"/>
      <c r="BR439" s="34"/>
      <c r="BS439" s="34"/>
      <c r="BT439" s="34"/>
      <c r="BU439" s="34"/>
      <c r="BV439" s="34"/>
      <c r="BW439" s="34"/>
      <c r="BX439" s="34"/>
      <c r="BY439" s="34"/>
      <c r="BZ439" s="34"/>
      <c r="CA439" s="34"/>
      <c r="CB439" s="34"/>
      <c r="CC439" s="34"/>
      <c r="CD439" s="34"/>
      <c r="CE439" s="34"/>
      <c r="CF439" s="34"/>
      <c r="CG439" s="34"/>
      <c r="CH439" s="34"/>
      <c r="CI439" s="34"/>
      <c r="CJ439" s="34"/>
      <c r="CK439" s="34"/>
      <c r="CL439" s="34"/>
      <c r="CM439" s="34"/>
      <c r="CN439" s="34"/>
      <c r="CO439" s="34"/>
      <c r="CP439" s="34"/>
      <c r="CQ439" s="34"/>
      <c r="CR439" s="34"/>
      <c r="CS439" s="34"/>
      <c r="CT439" s="34"/>
      <c r="CU439" s="34"/>
      <c r="CV439" s="34"/>
      <c r="CW439" s="34"/>
      <c r="CX439" s="34"/>
      <c r="CY439" s="34"/>
      <c r="CZ439" s="34"/>
      <c r="DA439" s="34"/>
      <c r="DB439" s="34"/>
      <c r="DC439" s="34"/>
      <c r="DD439" s="34"/>
      <c r="DE439" s="34"/>
      <c r="DF439" s="34"/>
      <c r="DG439" s="34"/>
      <c r="DH439" s="34"/>
      <c r="DI439" s="34"/>
      <c r="DJ439" s="34"/>
      <c r="DK439" s="34"/>
      <c r="DL439" s="34"/>
      <c r="DM439" s="34"/>
      <c r="DN439" s="34"/>
      <c r="DO439" s="34"/>
      <c r="DP439" s="34"/>
      <c r="DQ439" s="34"/>
      <c r="DR439" s="34"/>
      <c r="DS439" s="34"/>
      <c r="DT439" s="34"/>
      <c r="DU439" s="34"/>
      <c r="DV439" s="34"/>
      <c r="DW439" s="34"/>
      <c r="DX439" s="34"/>
      <c r="DY439" s="34"/>
      <c r="DZ439" s="34"/>
      <c r="EA439" s="34"/>
      <c r="EB439" s="34"/>
      <c r="EC439" s="34"/>
      <c r="ED439" s="34"/>
      <c r="EE439" s="34"/>
      <c r="EF439" s="34"/>
      <c r="EG439" s="34"/>
      <c r="EH439" s="34"/>
      <c r="EI439" s="34"/>
      <c r="EJ439" s="34"/>
      <c r="EK439" s="34"/>
      <c r="EL439" s="34"/>
      <c r="EM439" s="34"/>
      <c r="EN439" s="34"/>
      <c r="EO439" s="34"/>
      <c r="EP439" s="34"/>
      <c r="EQ439" s="34"/>
      <c r="ER439" s="34"/>
      <c r="ES439" s="34"/>
      <c r="ET439" s="34"/>
      <c r="EU439" s="34"/>
      <c r="EV439" s="34"/>
      <c r="EW439" s="34"/>
      <c r="EX439" s="34"/>
      <c r="EY439" s="34"/>
      <c r="EZ439" s="34"/>
      <c r="FA439" s="34"/>
      <c r="FB439" s="34"/>
      <c r="FC439" s="34"/>
      <c r="FD439" s="34"/>
      <c r="FE439" s="34"/>
      <c r="FF439" s="34"/>
      <c r="FG439" s="34"/>
      <c r="FH439" s="34"/>
      <c r="FI439" s="34"/>
      <c r="FJ439" s="34"/>
      <c r="FK439" s="34"/>
      <c r="FL439" s="34"/>
      <c r="FM439" s="34"/>
      <c r="FN439" s="34"/>
      <c r="FO439" s="34"/>
      <c r="FP439" s="34"/>
      <c r="FQ439" s="34"/>
      <c r="FR439" s="34"/>
      <c r="FS439" s="34"/>
      <c r="FT439" s="34"/>
      <c r="FU439" s="34"/>
      <c r="FV439" s="34"/>
      <c r="FW439" s="34"/>
      <c r="FX439" s="34"/>
      <c r="FY439" s="34"/>
      <c r="FZ439" s="42"/>
      <c r="GA439" s="42"/>
    </row>
    <row r="440" spans="1:241" s="11" customFormat="1" ht="124.5" customHeight="1">
      <c r="A440" s="56">
        <v>433</v>
      </c>
      <c r="B440" s="154" t="s">
        <v>1487</v>
      </c>
      <c r="C440" s="59" t="s">
        <v>2308</v>
      </c>
      <c r="D440" s="187">
        <v>2020</v>
      </c>
      <c r="E440" s="64" t="s">
        <v>2052</v>
      </c>
      <c r="F440" s="64" t="s">
        <v>1400</v>
      </c>
      <c r="G440" s="64" t="s">
        <v>46</v>
      </c>
      <c r="H440" s="64" t="s">
        <v>1871</v>
      </c>
      <c r="I440" s="203" t="s">
        <v>22</v>
      </c>
      <c r="J440" s="57" t="s">
        <v>2441</v>
      </c>
      <c r="K440" s="77" t="s">
        <v>1872</v>
      </c>
      <c r="L440" s="77" t="s">
        <v>1873</v>
      </c>
      <c r="M440" s="57"/>
      <c r="N440" s="214" t="s">
        <v>25</v>
      </c>
      <c r="O440" s="38"/>
      <c r="P440" s="38"/>
      <c r="Q440" s="38"/>
      <c r="R440" s="38"/>
      <c r="S440" s="38"/>
      <c r="T440" s="38"/>
      <c r="U440" s="38"/>
      <c r="V440" s="38"/>
      <c r="W440" s="38"/>
      <c r="X440" s="38"/>
      <c r="Y440" s="38"/>
      <c r="Z440" s="38"/>
      <c r="AA440" s="38"/>
      <c r="AB440" s="38"/>
      <c r="AC440" s="38"/>
      <c r="AD440" s="38"/>
      <c r="AE440" s="38"/>
      <c r="AF440" s="38"/>
      <c r="AG440" s="38"/>
      <c r="AH440" s="38"/>
      <c r="AI440" s="38"/>
      <c r="AJ440" s="38"/>
      <c r="AK440" s="38"/>
      <c r="AL440" s="38"/>
      <c r="AM440" s="38"/>
      <c r="AN440" s="38"/>
      <c r="AO440" s="38"/>
      <c r="AP440" s="38"/>
      <c r="AQ440" s="38"/>
      <c r="AR440" s="38"/>
      <c r="AS440" s="38"/>
      <c r="AT440" s="38"/>
      <c r="AU440" s="38"/>
      <c r="AV440" s="38"/>
      <c r="AW440" s="38"/>
      <c r="AX440" s="38"/>
      <c r="AY440" s="38"/>
      <c r="AZ440" s="38"/>
      <c r="BA440" s="38"/>
      <c r="BB440" s="38"/>
      <c r="BC440" s="38"/>
      <c r="BD440" s="38"/>
      <c r="BE440" s="38"/>
      <c r="BF440" s="38"/>
      <c r="BG440" s="38"/>
      <c r="BH440" s="38"/>
      <c r="BI440" s="38"/>
      <c r="BJ440" s="38"/>
      <c r="BK440" s="38"/>
      <c r="BL440" s="38"/>
      <c r="BM440" s="38"/>
      <c r="BN440" s="38"/>
      <c r="BO440" s="38"/>
      <c r="BP440" s="38"/>
      <c r="BQ440" s="38"/>
      <c r="BR440" s="38"/>
      <c r="BS440" s="38"/>
      <c r="BT440" s="38"/>
      <c r="BU440" s="38"/>
      <c r="BV440" s="38"/>
      <c r="BW440" s="38"/>
      <c r="BX440" s="38"/>
      <c r="BY440" s="38"/>
      <c r="BZ440" s="38"/>
      <c r="CA440" s="38"/>
      <c r="CB440" s="38"/>
      <c r="CC440" s="38"/>
      <c r="CD440" s="38"/>
      <c r="CE440" s="38"/>
      <c r="CF440" s="38"/>
      <c r="CG440" s="38"/>
      <c r="CH440" s="38"/>
      <c r="CI440" s="38"/>
      <c r="CJ440" s="38"/>
      <c r="CK440" s="38"/>
      <c r="CL440" s="38"/>
      <c r="CM440" s="38"/>
      <c r="CN440" s="38"/>
      <c r="CO440" s="38"/>
      <c r="CP440" s="38"/>
      <c r="CQ440" s="38"/>
      <c r="CR440" s="38"/>
      <c r="CS440" s="38"/>
      <c r="CT440" s="38"/>
      <c r="CU440" s="38"/>
      <c r="CV440" s="38"/>
      <c r="CW440" s="38"/>
      <c r="CX440" s="38"/>
      <c r="CY440" s="38"/>
      <c r="CZ440" s="38"/>
      <c r="DA440" s="38"/>
      <c r="DB440" s="38"/>
      <c r="DC440" s="38"/>
      <c r="DD440" s="38"/>
      <c r="DE440" s="38"/>
      <c r="DF440" s="38"/>
      <c r="DG440" s="38"/>
      <c r="DH440" s="38"/>
      <c r="DI440" s="38"/>
      <c r="DJ440" s="38"/>
      <c r="DK440" s="38"/>
      <c r="DL440" s="38"/>
      <c r="DM440" s="38"/>
      <c r="DN440" s="38"/>
      <c r="DO440" s="38"/>
      <c r="DP440" s="38"/>
      <c r="DQ440" s="38"/>
      <c r="DR440" s="38"/>
      <c r="DS440" s="38"/>
      <c r="DT440" s="38"/>
      <c r="DU440" s="38"/>
      <c r="DV440" s="38"/>
      <c r="DW440" s="38"/>
      <c r="DX440" s="38"/>
      <c r="DY440" s="38"/>
      <c r="DZ440" s="38"/>
      <c r="EA440" s="38"/>
      <c r="EB440" s="38"/>
      <c r="EC440" s="38"/>
      <c r="ED440" s="38"/>
      <c r="EE440" s="38"/>
      <c r="EF440" s="38"/>
      <c r="EG440" s="38"/>
      <c r="EH440" s="38"/>
      <c r="EI440" s="38"/>
      <c r="EJ440" s="38"/>
      <c r="EK440" s="38"/>
      <c r="EL440" s="38"/>
      <c r="EM440" s="38"/>
      <c r="EN440" s="38"/>
      <c r="EO440" s="38"/>
      <c r="EP440" s="38"/>
      <c r="EQ440" s="38"/>
      <c r="ER440" s="38"/>
      <c r="ES440" s="38"/>
      <c r="ET440" s="38"/>
      <c r="EU440" s="38"/>
      <c r="EV440" s="38"/>
      <c r="EW440" s="38"/>
      <c r="EX440" s="38"/>
      <c r="EY440" s="38"/>
      <c r="EZ440" s="38"/>
      <c r="FA440" s="38"/>
      <c r="FB440" s="38"/>
      <c r="FC440" s="38"/>
      <c r="FD440" s="38"/>
      <c r="FE440" s="38"/>
      <c r="FF440" s="38"/>
      <c r="FG440" s="38"/>
      <c r="FH440" s="38"/>
      <c r="FI440" s="38"/>
      <c r="FJ440" s="38"/>
      <c r="FK440" s="38"/>
      <c r="FL440" s="38"/>
      <c r="FM440" s="38"/>
      <c r="FN440" s="38"/>
      <c r="FO440" s="38"/>
      <c r="FP440" s="38"/>
      <c r="FQ440" s="38"/>
      <c r="FR440" s="38"/>
      <c r="FS440" s="38"/>
      <c r="FT440" s="38"/>
      <c r="FU440" s="38"/>
      <c r="FV440" s="38"/>
      <c r="FW440" s="38"/>
      <c r="FX440" s="38"/>
      <c r="FY440" s="38"/>
      <c r="FZ440" s="42"/>
      <c r="GA440" s="42"/>
    </row>
    <row r="441" spans="1:241" s="11" customFormat="1" ht="165" customHeight="1">
      <c r="A441" s="56">
        <v>434</v>
      </c>
      <c r="B441" s="154" t="s">
        <v>947</v>
      </c>
      <c r="C441" s="59" t="s">
        <v>2309</v>
      </c>
      <c r="D441" s="187">
        <v>2020</v>
      </c>
      <c r="E441" s="64" t="s">
        <v>1863</v>
      </c>
      <c r="F441" s="64" t="s">
        <v>1347</v>
      </c>
      <c r="G441" s="64" t="s">
        <v>46</v>
      </c>
      <c r="H441" s="64" t="s">
        <v>1864</v>
      </c>
      <c r="I441" s="203" t="s">
        <v>615</v>
      </c>
      <c r="J441" s="57" t="s">
        <v>425</v>
      </c>
      <c r="K441" s="77" t="s">
        <v>1865</v>
      </c>
      <c r="L441" s="77" t="s">
        <v>1866</v>
      </c>
      <c r="M441" s="57"/>
      <c r="N441" s="214" t="s">
        <v>25</v>
      </c>
      <c r="O441" s="38"/>
      <c r="P441" s="38"/>
      <c r="Q441" s="38"/>
      <c r="R441" s="38"/>
      <c r="S441" s="38"/>
      <c r="T441" s="38"/>
      <c r="U441" s="38"/>
      <c r="V441" s="38"/>
      <c r="W441" s="38"/>
      <c r="X441" s="38"/>
      <c r="Y441" s="38"/>
      <c r="Z441" s="38"/>
      <c r="AA441" s="38"/>
      <c r="AB441" s="38"/>
      <c r="AC441" s="38"/>
      <c r="AD441" s="38"/>
      <c r="AE441" s="38"/>
      <c r="AF441" s="38"/>
      <c r="AG441" s="38"/>
      <c r="AH441" s="38"/>
      <c r="AI441" s="38"/>
      <c r="AJ441" s="38"/>
      <c r="AK441" s="38"/>
      <c r="AL441" s="38"/>
      <c r="AM441" s="38"/>
      <c r="AN441" s="38"/>
      <c r="AO441" s="38"/>
      <c r="AP441" s="38"/>
      <c r="AQ441" s="38"/>
      <c r="AR441" s="38"/>
      <c r="AS441" s="38"/>
      <c r="AT441" s="38"/>
      <c r="AU441" s="38"/>
      <c r="AV441" s="38"/>
      <c r="AW441" s="38"/>
      <c r="AX441" s="38"/>
      <c r="AY441" s="38"/>
      <c r="AZ441" s="38"/>
      <c r="BA441" s="38"/>
      <c r="BB441" s="38"/>
      <c r="BC441" s="38"/>
      <c r="BD441" s="38"/>
      <c r="BE441" s="38"/>
      <c r="BF441" s="38"/>
      <c r="BG441" s="38"/>
      <c r="BH441" s="38"/>
      <c r="BI441" s="38"/>
      <c r="BJ441" s="38"/>
      <c r="BK441" s="38"/>
      <c r="BL441" s="38"/>
      <c r="BM441" s="38"/>
      <c r="BN441" s="38"/>
      <c r="BO441" s="38"/>
      <c r="BP441" s="38"/>
      <c r="BQ441" s="38"/>
      <c r="BR441" s="38"/>
      <c r="BS441" s="38"/>
      <c r="BT441" s="38"/>
      <c r="BU441" s="38"/>
      <c r="BV441" s="38"/>
      <c r="BW441" s="38"/>
      <c r="BX441" s="38"/>
      <c r="BY441" s="38"/>
      <c r="BZ441" s="38"/>
      <c r="CA441" s="38"/>
      <c r="CB441" s="38"/>
      <c r="CC441" s="38"/>
      <c r="CD441" s="38"/>
      <c r="CE441" s="38"/>
      <c r="CF441" s="38"/>
      <c r="CG441" s="38"/>
      <c r="CH441" s="38"/>
      <c r="CI441" s="38"/>
      <c r="CJ441" s="38"/>
      <c r="CK441" s="38"/>
      <c r="CL441" s="38"/>
      <c r="CM441" s="38"/>
      <c r="CN441" s="38"/>
      <c r="CO441" s="38"/>
      <c r="CP441" s="38"/>
      <c r="CQ441" s="38"/>
      <c r="CR441" s="38"/>
      <c r="CS441" s="38"/>
      <c r="CT441" s="38"/>
      <c r="CU441" s="38"/>
      <c r="CV441" s="38"/>
      <c r="CW441" s="38"/>
      <c r="CX441" s="38"/>
      <c r="CY441" s="38"/>
      <c r="CZ441" s="38"/>
      <c r="DA441" s="38"/>
      <c r="DB441" s="38"/>
      <c r="DC441" s="38"/>
      <c r="DD441" s="38"/>
      <c r="DE441" s="38"/>
      <c r="DF441" s="38"/>
      <c r="DG441" s="38"/>
      <c r="DH441" s="38"/>
      <c r="DI441" s="38"/>
      <c r="DJ441" s="38"/>
      <c r="DK441" s="38"/>
      <c r="DL441" s="38"/>
      <c r="DM441" s="38"/>
      <c r="DN441" s="38"/>
      <c r="DO441" s="38"/>
      <c r="DP441" s="38"/>
      <c r="DQ441" s="38"/>
      <c r="DR441" s="38"/>
      <c r="DS441" s="38"/>
      <c r="DT441" s="38"/>
      <c r="DU441" s="38"/>
      <c r="DV441" s="38"/>
      <c r="DW441" s="38"/>
      <c r="DX441" s="38"/>
      <c r="DY441" s="38"/>
      <c r="DZ441" s="38"/>
      <c r="EA441" s="38"/>
      <c r="EB441" s="38"/>
      <c r="EC441" s="38"/>
      <c r="ED441" s="38"/>
      <c r="EE441" s="38"/>
      <c r="EF441" s="38"/>
      <c r="EG441" s="38"/>
      <c r="EH441" s="38"/>
      <c r="EI441" s="38"/>
      <c r="EJ441" s="38"/>
      <c r="EK441" s="38"/>
      <c r="EL441" s="38"/>
      <c r="EM441" s="38"/>
      <c r="EN441" s="38"/>
      <c r="EO441" s="38"/>
      <c r="EP441" s="38"/>
      <c r="EQ441" s="38"/>
      <c r="ER441" s="38"/>
      <c r="ES441" s="38"/>
      <c r="ET441" s="38"/>
      <c r="EU441" s="38"/>
      <c r="EV441" s="38"/>
      <c r="EW441" s="38"/>
      <c r="EX441" s="38"/>
      <c r="EY441" s="38"/>
      <c r="EZ441" s="38"/>
      <c r="FA441" s="38"/>
      <c r="FB441" s="38"/>
      <c r="FC441" s="38"/>
      <c r="FD441" s="38"/>
      <c r="FE441" s="38"/>
      <c r="FF441" s="38"/>
      <c r="FG441" s="38"/>
      <c r="FH441" s="38"/>
      <c r="FI441" s="38"/>
      <c r="FJ441" s="38"/>
      <c r="FK441" s="38"/>
      <c r="FL441" s="38"/>
      <c r="FM441" s="38"/>
      <c r="FN441" s="38"/>
      <c r="FO441" s="38"/>
      <c r="FP441" s="38"/>
      <c r="FQ441" s="38"/>
      <c r="FR441" s="38"/>
      <c r="FS441" s="38"/>
      <c r="FT441" s="38"/>
      <c r="FU441" s="38"/>
      <c r="FV441" s="38"/>
      <c r="FW441" s="38"/>
      <c r="FX441" s="38"/>
      <c r="FY441" s="38"/>
      <c r="FZ441" s="42"/>
      <c r="GA441" s="42"/>
    </row>
    <row r="442" spans="1:241" s="11" customFormat="1" ht="115.5" customHeight="1">
      <c r="A442" s="56">
        <v>435</v>
      </c>
      <c r="B442" s="154" t="s">
        <v>1487</v>
      </c>
      <c r="C442" s="59" t="s">
        <v>2310</v>
      </c>
      <c r="D442" s="187">
        <v>2020</v>
      </c>
      <c r="E442" s="64" t="s">
        <v>1867</v>
      </c>
      <c r="F442" s="64" t="s">
        <v>1400</v>
      </c>
      <c r="G442" s="64" t="s">
        <v>46</v>
      </c>
      <c r="H442" s="64" t="s">
        <v>1868</v>
      </c>
      <c r="I442" s="203" t="s">
        <v>22</v>
      </c>
      <c r="J442" s="57" t="s">
        <v>2442</v>
      </c>
      <c r="K442" s="77" t="s">
        <v>1869</v>
      </c>
      <c r="L442" s="77" t="s">
        <v>1870</v>
      </c>
      <c r="M442" s="57"/>
      <c r="N442" s="214" t="s">
        <v>25</v>
      </c>
      <c r="O442" s="38"/>
      <c r="P442" s="38"/>
      <c r="Q442" s="38"/>
      <c r="R442" s="38"/>
      <c r="S442" s="38"/>
      <c r="T442" s="38"/>
      <c r="U442" s="38"/>
      <c r="V442" s="38"/>
      <c r="W442" s="38"/>
      <c r="X442" s="38"/>
      <c r="Y442" s="38"/>
      <c r="Z442" s="38"/>
      <c r="AA442" s="38"/>
      <c r="AB442" s="38"/>
      <c r="AC442" s="38"/>
      <c r="AD442" s="38"/>
      <c r="AE442" s="38"/>
      <c r="AF442" s="38"/>
      <c r="AG442" s="38"/>
      <c r="AH442" s="38"/>
      <c r="AI442" s="38"/>
      <c r="AJ442" s="38"/>
      <c r="AK442" s="38"/>
      <c r="AL442" s="38"/>
      <c r="AM442" s="38"/>
      <c r="AN442" s="38"/>
      <c r="AO442" s="38"/>
      <c r="AP442" s="38"/>
      <c r="AQ442" s="38"/>
      <c r="AR442" s="38"/>
      <c r="AS442" s="38"/>
      <c r="AT442" s="38"/>
      <c r="AU442" s="38"/>
      <c r="AV442" s="38"/>
      <c r="AW442" s="38"/>
      <c r="AX442" s="38"/>
      <c r="AY442" s="38"/>
      <c r="AZ442" s="38"/>
      <c r="BA442" s="38"/>
      <c r="BB442" s="38"/>
      <c r="BC442" s="38"/>
      <c r="BD442" s="38"/>
      <c r="BE442" s="38"/>
      <c r="BF442" s="38"/>
      <c r="BG442" s="38"/>
      <c r="BH442" s="38"/>
      <c r="BI442" s="38"/>
      <c r="BJ442" s="38"/>
      <c r="BK442" s="38"/>
      <c r="BL442" s="38"/>
      <c r="BM442" s="38"/>
      <c r="BN442" s="38"/>
      <c r="BO442" s="38"/>
      <c r="BP442" s="38"/>
      <c r="BQ442" s="38"/>
      <c r="BR442" s="38"/>
      <c r="BS442" s="38"/>
      <c r="BT442" s="38"/>
      <c r="BU442" s="38"/>
      <c r="BV442" s="38"/>
      <c r="BW442" s="38"/>
      <c r="BX442" s="38"/>
      <c r="BY442" s="38"/>
      <c r="BZ442" s="38"/>
      <c r="CA442" s="38"/>
      <c r="CB442" s="38"/>
      <c r="CC442" s="38"/>
      <c r="CD442" s="38"/>
      <c r="CE442" s="38"/>
      <c r="CF442" s="38"/>
      <c r="CG442" s="38"/>
      <c r="CH442" s="38"/>
      <c r="CI442" s="38"/>
      <c r="CJ442" s="38"/>
      <c r="CK442" s="38"/>
      <c r="CL442" s="38"/>
      <c r="CM442" s="38"/>
      <c r="CN442" s="38"/>
      <c r="CO442" s="38"/>
      <c r="CP442" s="38"/>
      <c r="CQ442" s="38"/>
      <c r="CR442" s="38"/>
      <c r="CS442" s="38"/>
      <c r="CT442" s="38"/>
      <c r="CU442" s="38"/>
      <c r="CV442" s="38"/>
      <c r="CW442" s="38"/>
      <c r="CX442" s="38"/>
      <c r="CY442" s="38"/>
      <c r="CZ442" s="38"/>
      <c r="DA442" s="38"/>
      <c r="DB442" s="38"/>
      <c r="DC442" s="38"/>
      <c r="DD442" s="38"/>
      <c r="DE442" s="38"/>
      <c r="DF442" s="38"/>
      <c r="DG442" s="38"/>
      <c r="DH442" s="38"/>
      <c r="DI442" s="38"/>
      <c r="DJ442" s="38"/>
      <c r="DK442" s="38"/>
      <c r="DL442" s="38"/>
      <c r="DM442" s="38"/>
      <c r="DN442" s="38"/>
      <c r="DO442" s="38"/>
      <c r="DP442" s="38"/>
      <c r="DQ442" s="38"/>
      <c r="DR442" s="38"/>
      <c r="DS442" s="38"/>
      <c r="DT442" s="38"/>
      <c r="DU442" s="38"/>
      <c r="DV442" s="38"/>
      <c r="DW442" s="38"/>
      <c r="DX442" s="38"/>
      <c r="DY442" s="38"/>
      <c r="DZ442" s="38"/>
      <c r="EA442" s="38"/>
      <c r="EB442" s="38"/>
      <c r="EC442" s="38"/>
      <c r="ED442" s="38"/>
      <c r="EE442" s="38"/>
      <c r="EF442" s="38"/>
      <c r="EG442" s="38"/>
      <c r="EH442" s="38"/>
      <c r="EI442" s="38"/>
      <c r="EJ442" s="38"/>
      <c r="EK442" s="38"/>
      <c r="EL442" s="38"/>
      <c r="EM442" s="38"/>
      <c r="EN442" s="38"/>
      <c r="EO442" s="38"/>
      <c r="EP442" s="38"/>
      <c r="EQ442" s="38"/>
      <c r="ER442" s="38"/>
      <c r="ES442" s="38"/>
      <c r="ET442" s="38"/>
      <c r="EU442" s="38"/>
      <c r="EV442" s="38"/>
      <c r="EW442" s="38"/>
      <c r="EX442" s="38"/>
      <c r="EY442" s="38"/>
      <c r="EZ442" s="38"/>
      <c r="FA442" s="38"/>
      <c r="FB442" s="38"/>
      <c r="FC442" s="38"/>
      <c r="FD442" s="38"/>
      <c r="FE442" s="38"/>
      <c r="FF442" s="38"/>
      <c r="FG442" s="38"/>
      <c r="FH442" s="38"/>
      <c r="FI442" s="38"/>
      <c r="FJ442" s="38"/>
      <c r="FK442" s="38"/>
      <c r="FL442" s="38"/>
      <c r="FM442" s="38"/>
      <c r="FN442" s="38"/>
      <c r="FO442" s="38"/>
      <c r="FP442" s="38"/>
      <c r="FQ442" s="38"/>
      <c r="FR442" s="38"/>
      <c r="FS442" s="38"/>
      <c r="FT442" s="38"/>
      <c r="FU442" s="38"/>
      <c r="FV442" s="38"/>
      <c r="FW442" s="38"/>
      <c r="FX442" s="38"/>
      <c r="FY442" s="38"/>
      <c r="FZ442" s="42"/>
      <c r="GA442" s="42"/>
    </row>
    <row r="443" spans="1:241" s="11" customFormat="1" ht="156.75" customHeight="1">
      <c r="A443" s="56">
        <v>436</v>
      </c>
      <c r="B443" s="183" t="s">
        <v>1792</v>
      </c>
      <c r="C443" s="193" t="s">
        <v>1796</v>
      </c>
      <c r="D443" s="192">
        <v>2020</v>
      </c>
      <c r="E443" s="117" t="s">
        <v>1797</v>
      </c>
      <c r="F443" s="112" t="s">
        <v>1231</v>
      </c>
      <c r="G443" s="109" t="s">
        <v>46</v>
      </c>
      <c r="H443" s="109" t="s">
        <v>1798</v>
      </c>
      <c r="I443" s="204" t="s">
        <v>22</v>
      </c>
      <c r="J443" s="108" t="s">
        <v>1799</v>
      </c>
      <c r="K443" s="110" t="s">
        <v>1800</v>
      </c>
      <c r="L443" s="108" t="s">
        <v>1801</v>
      </c>
      <c r="M443" s="108"/>
      <c r="N443" s="107" t="s">
        <v>25</v>
      </c>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34"/>
      <c r="BH443" s="34"/>
      <c r="BI443" s="34"/>
      <c r="BJ443" s="34"/>
      <c r="BK443" s="34"/>
      <c r="BL443" s="34"/>
      <c r="BM443" s="34"/>
      <c r="BN443" s="34"/>
      <c r="BO443" s="34"/>
      <c r="BP443" s="34"/>
      <c r="BQ443" s="34"/>
      <c r="BR443" s="34"/>
      <c r="BS443" s="34"/>
      <c r="BT443" s="34"/>
      <c r="BU443" s="34"/>
      <c r="BV443" s="34"/>
      <c r="BW443" s="34"/>
      <c r="BX443" s="34"/>
      <c r="BY443" s="34"/>
      <c r="BZ443" s="34"/>
      <c r="CA443" s="34"/>
      <c r="CB443" s="34"/>
      <c r="CC443" s="34"/>
      <c r="CD443" s="34"/>
      <c r="CE443" s="34"/>
      <c r="CF443" s="34"/>
      <c r="CG443" s="34"/>
      <c r="CH443" s="34"/>
      <c r="CI443" s="34"/>
      <c r="CJ443" s="34"/>
      <c r="CK443" s="34"/>
      <c r="CL443" s="34"/>
      <c r="CM443" s="34"/>
      <c r="CN443" s="34"/>
      <c r="CO443" s="34"/>
      <c r="CP443" s="34"/>
      <c r="CQ443" s="34"/>
      <c r="CR443" s="34"/>
      <c r="CS443" s="34"/>
      <c r="CT443" s="34"/>
      <c r="CU443" s="34"/>
      <c r="CV443" s="34"/>
      <c r="CW443" s="34"/>
      <c r="CX443" s="34"/>
      <c r="CY443" s="34"/>
      <c r="CZ443" s="34"/>
      <c r="DA443" s="34"/>
      <c r="DB443" s="34"/>
      <c r="DC443" s="34"/>
      <c r="DD443" s="34"/>
      <c r="DE443" s="34"/>
      <c r="DF443" s="34"/>
      <c r="DG443" s="34"/>
      <c r="DH443" s="34"/>
      <c r="DI443" s="34"/>
      <c r="DJ443" s="34"/>
      <c r="DK443" s="34"/>
      <c r="DL443" s="34"/>
      <c r="DM443" s="34"/>
      <c r="DN443" s="34"/>
      <c r="DO443" s="34"/>
      <c r="DP443" s="34"/>
      <c r="DQ443" s="34"/>
      <c r="DR443" s="34"/>
      <c r="DS443" s="34"/>
      <c r="DT443" s="34"/>
      <c r="DU443" s="34"/>
      <c r="DV443" s="34"/>
      <c r="DW443" s="34"/>
      <c r="DX443" s="34"/>
      <c r="DY443" s="34"/>
      <c r="DZ443" s="34"/>
      <c r="EA443" s="34"/>
      <c r="EB443" s="34"/>
      <c r="EC443" s="34"/>
      <c r="ED443" s="34"/>
      <c r="EE443" s="34"/>
      <c r="EF443" s="34"/>
      <c r="EG443" s="34"/>
      <c r="EH443" s="34"/>
      <c r="EI443" s="34"/>
      <c r="EJ443" s="34"/>
      <c r="EK443" s="34"/>
      <c r="EL443" s="34"/>
      <c r="EM443" s="34"/>
      <c r="EN443" s="34"/>
      <c r="EO443" s="34"/>
      <c r="EP443" s="34"/>
      <c r="EQ443" s="34"/>
      <c r="ER443" s="34"/>
      <c r="ES443" s="34"/>
      <c r="ET443" s="34"/>
      <c r="EU443" s="34"/>
      <c r="EV443" s="34"/>
      <c r="EW443" s="34"/>
      <c r="EX443" s="34"/>
      <c r="EY443" s="34"/>
      <c r="EZ443" s="34"/>
      <c r="FA443" s="34"/>
      <c r="FB443" s="34"/>
      <c r="FC443" s="34"/>
      <c r="FD443" s="34"/>
      <c r="FE443" s="34"/>
      <c r="FF443" s="34"/>
      <c r="FG443" s="34"/>
      <c r="FH443" s="34"/>
      <c r="FI443" s="34"/>
      <c r="FJ443" s="34"/>
      <c r="FK443" s="34"/>
      <c r="FL443" s="34"/>
      <c r="FM443" s="34"/>
      <c r="FN443" s="34"/>
      <c r="FO443" s="34"/>
      <c r="FP443" s="34"/>
      <c r="FQ443" s="34"/>
      <c r="FR443" s="34"/>
      <c r="FS443" s="34"/>
      <c r="FT443" s="34"/>
      <c r="FU443" s="34"/>
      <c r="FV443" s="34"/>
      <c r="FW443" s="34"/>
      <c r="FX443" s="34"/>
      <c r="FY443" s="34"/>
      <c r="FZ443" s="42"/>
      <c r="GA443" s="42"/>
    </row>
    <row r="444" spans="1:241" s="11" customFormat="1" ht="159" customHeight="1">
      <c r="A444" s="56">
        <v>437</v>
      </c>
      <c r="B444" s="180" t="s">
        <v>1792</v>
      </c>
      <c r="C444" s="193" t="s">
        <v>2311</v>
      </c>
      <c r="D444" s="186">
        <v>2020</v>
      </c>
      <c r="E444" s="72" t="s">
        <v>1813</v>
      </c>
      <c r="F444" s="72" t="s">
        <v>2322</v>
      </c>
      <c r="G444" s="72" t="s">
        <v>46</v>
      </c>
      <c r="H444" s="72" t="s">
        <v>1814</v>
      </c>
      <c r="I444" s="204" t="s">
        <v>22</v>
      </c>
      <c r="J444" s="60" t="s">
        <v>2443</v>
      </c>
      <c r="K444" s="61" t="s">
        <v>1815</v>
      </c>
      <c r="L444" s="61" t="s">
        <v>1812</v>
      </c>
      <c r="M444" s="60"/>
      <c r="N444" s="74" t="s">
        <v>25</v>
      </c>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34"/>
      <c r="BH444" s="34"/>
      <c r="BI444" s="34"/>
      <c r="BJ444" s="34"/>
      <c r="BK444" s="34"/>
      <c r="BL444" s="34"/>
      <c r="BM444" s="34"/>
      <c r="BN444" s="34"/>
      <c r="BO444" s="34"/>
      <c r="BP444" s="34"/>
      <c r="BQ444" s="34"/>
      <c r="BR444" s="34"/>
      <c r="BS444" s="34"/>
      <c r="BT444" s="34"/>
      <c r="BU444" s="34"/>
      <c r="BV444" s="34"/>
      <c r="BW444" s="34"/>
      <c r="BX444" s="34"/>
      <c r="BY444" s="34"/>
      <c r="BZ444" s="34"/>
      <c r="CA444" s="34"/>
      <c r="CB444" s="34"/>
      <c r="CC444" s="34"/>
      <c r="CD444" s="34"/>
      <c r="CE444" s="34"/>
      <c r="CF444" s="34"/>
      <c r="CG444" s="34"/>
      <c r="CH444" s="34"/>
      <c r="CI444" s="34"/>
      <c r="CJ444" s="34"/>
      <c r="CK444" s="34"/>
      <c r="CL444" s="34"/>
      <c r="CM444" s="34"/>
      <c r="CN444" s="34"/>
      <c r="CO444" s="34"/>
      <c r="CP444" s="34"/>
      <c r="CQ444" s="34"/>
      <c r="CR444" s="34"/>
      <c r="CS444" s="34"/>
      <c r="CT444" s="34"/>
      <c r="CU444" s="34"/>
      <c r="CV444" s="34"/>
      <c r="CW444" s="34"/>
      <c r="CX444" s="34"/>
      <c r="CY444" s="34"/>
      <c r="CZ444" s="34"/>
      <c r="DA444" s="34"/>
      <c r="DB444" s="34"/>
      <c r="DC444" s="34"/>
      <c r="DD444" s="34"/>
      <c r="DE444" s="34"/>
      <c r="DF444" s="34"/>
      <c r="DG444" s="34"/>
      <c r="DH444" s="34"/>
      <c r="DI444" s="34"/>
      <c r="DJ444" s="34"/>
      <c r="DK444" s="34"/>
      <c r="DL444" s="34"/>
      <c r="DM444" s="34"/>
      <c r="DN444" s="34"/>
      <c r="DO444" s="34"/>
      <c r="DP444" s="34"/>
      <c r="DQ444" s="34"/>
      <c r="DR444" s="34"/>
      <c r="DS444" s="34"/>
      <c r="DT444" s="34"/>
      <c r="DU444" s="34"/>
      <c r="DV444" s="34"/>
      <c r="DW444" s="34"/>
      <c r="DX444" s="34"/>
      <c r="DY444" s="34"/>
      <c r="DZ444" s="34"/>
      <c r="EA444" s="34"/>
      <c r="EB444" s="34"/>
      <c r="EC444" s="34"/>
      <c r="ED444" s="34"/>
      <c r="EE444" s="34"/>
      <c r="EF444" s="34"/>
      <c r="EG444" s="34"/>
      <c r="EH444" s="34"/>
      <c r="EI444" s="34"/>
      <c r="EJ444" s="34"/>
      <c r="EK444" s="34"/>
      <c r="EL444" s="34"/>
      <c r="EM444" s="34"/>
      <c r="EN444" s="34"/>
      <c r="EO444" s="34"/>
      <c r="EP444" s="34"/>
      <c r="EQ444" s="34"/>
      <c r="ER444" s="34"/>
      <c r="ES444" s="34"/>
      <c r="ET444" s="34"/>
      <c r="EU444" s="34"/>
      <c r="EV444" s="34"/>
      <c r="EW444" s="34"/>
      <c r="EX444" s="34"/>
      <c r="EY444" s="34"/>
      <c r="EZ444" s="34"/>
      <c r="FA444" s="34"/>
      <c r="FB444" s="34"/>
      <c r="FC444" s="34"/>
      <c r="FD444" s="34"/>
      <c r="FE444" s="34"/>
      <c r="FF444" s="34"/>
      <c r="FG444" s="34"/>
      <c r="FH444" s="34"/>
      <c r="FI444" s="34"/>
      <c r="FJ444" s="34"/>
      <c r="FK444" s="34"/>
      <c r="FL444" s="34"/>
      <c r="FM444" s="34"/>
      <c r="FN444" s="34"/>
      <c r="FO444" s="34"/>
      <c r="FP444" s="34"/>
      <c r="FQ444" s="34"/>
      <c r="FR444" s="34"/>
      <c r="FS444" s="34"/>
      <c r="FT444" s="34"/>
      <c r="FU444" s="34"/>
      <c r="FV444" s="34"/>
      <c r="FW444" s="34"/>
      <c r="FX444" s="34"/>
      <c r="FY444" s="34"/>
      <c r="FZ444" s="42"/>
      <c r="GA444" s="42"/>
    </row>
    <row r="445" spans="1:241" s="11" customFormat="1" ht="91.5" customHeight="1">
      <c r="A445" s="56">
        <v>438</v>
      </c>
      <c r="B445" s="180" t="s">
        <v>1792</v>
      </c>
      <c r="C445" s="193" t="s">
        <v>2312</v>
      </c>
      <c r="D445" s="186">
        <v>2020</v>
      </c>
      <c r="E445" s="72" t="s">
        <v>1816</v>
      </c>
      <c r="F445" s="72" t="s">
        <v>1817</v>
      </c>
      <c r="G445" s="72" t="s">
        <v>46</v>
      </c>
      <c r="H445" s="72" t="s">
        <v>1818</v>
      </c>
      <c r="I445" s="204" t="s">
        <v>22</v>
      </c>
      <c r="J445" s="60" t="s">
        <v>2444</v>
      </c>
      <c r="K445" s="61" t="s">
        <v>1819</v>
      </c>
      <c r="L445" s="61" t="s">
        <v>1812</v>
      </c>
      <c r="M445" s="60"/>
      <c r="N445" s="74" t="s">
        <v>25</v>
      </c>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34"/>
      <c r="BH445" s="34"/>
      <c r="BI445" s="34"/>
      <c r="BJ445" s="34"/>
      <c r="BK445" s="34"/>
      <c r="BL445" s="34"/>
      <c r="BM445" s="34"/>
      <c r="BN445" s="34"/>
      <c r="BO445" s="34"/>
      <c r="BP445" s="34"/>
      <c r="BQ445" s="34"/>
      <c r="BR445" s="34"/>
      <c r="BS445" s="34"/>
      <c r="BT445" s="34"/>
      <c r="BU445" s="34"/>
      <c r="BV445" s="34"/>
      <c r="BW445" s="34"/>
      <c r="BX445" s="34"/>
      <c r="BY445" s="34"/>
      <c r="BZ445" s="34"/>
      <c r="CA445" s="34"/>
      <c r="CB445" s="34"/>
      <c r="CC445" s="34"/>
      <c r="CD445" s="34"/>
      <c r="CE445" s="34"/>
      <c r="CF445" s="34"/>
      <c r="CG445" s="34"/>
      <c r="CH445" s="34"/>
      <c r="CI445" s="34"/>
      <c r="CJ445" s="34"/>
      <c r="CK445" s="34"/>
      <c r="CL445" s="34"/>
      <c r="CM445" s="34"/>
      <c r="CN445" s="34"/>
      <c r="CO445" s="34"/>
      <c r="CP445" s="34"/>
      <c r="CQ445" s="34"/>
      <c r="CR445" s="34"/>
      <c r="CS445" s="34"/>
      <c r="CT445" s="34"/>
      <c r="CU445" s="34"/>
      <c r="CV445" s="34"/>
      <c r="CW445" s="34"/>
      <c r="CX445" s="34"/>
      <c r="CY445" s="34"/>
      <c r="CZ445" s="34"/>
      <c r="DA445" s="34"/>
      <c r="DB445" s="34"/>
      <c r="DC445" s="34"/>
      <c r="DD445" s="34"/>
      <c r="DE445" s="34"/>
      <c r="DF445" s="34"/>
      <c r="DG445" s="34"/>
      <c r="DH445" s="34"/>
      <c r="DI445" s="34"/>
      <c r="DJ445" s="34"/>
      <c r="DK445" s="34"/>
      <c r="DL445" s="34"/>
      <c r="DM445" s="34"/>
      <c r="DN445" s="34"/>
      <c r="DO445" s="34"/>
      <c r="DP445" s="34"/>
      <c r="DQ445" s="34"/>
      <c r="DR445" s="34"/>
      <c r="DS445" s="34"/>
      <c r="DT445" s="34"/>
      <c r="DU445" s="34"/>
      <c r="DV445" s="34"/>
      <c r="DW445" s="34"/>
      <c r="DX445" s="34"/>
      <c r="DY445" s="34"/>
      <c r="DZ445" s="34"/>
      <c r="EA445" s="34"/>
      <c r="EB445" s="34"/>
      <c r="EC445" s="34"/>
      <c r="ED445" s="34"/>
      <c r="EE445" s="34"/>
      <c r="EF445" s="34"/>
      <c r="EG445" s="34"/>
      <c r="EH445" s="34"/>
      <c r="EI445" s="34"/>
      <c r="EJ445" s="34"/>
      <c r="EK445" s="34"/>
      <c r="EL445" s="34"/>
      <c r="EM445" s="34"/>
      <c r="EN445" s="34"/>
      <c r="EO445" s="34"/>
      <c r="EP445" s="34"/>
      <c r="EQ445" s="34"/>
      <c r="ER445" s="34"/>
      <c r="ES445" s="34"/>
      <c r="ET445" s="34"/>
      <c r="EU445" s="34"/>
      <c r="EV445" s="34"/>
      <c r="EW445" s="34"/>
      <c r="EX445" s="34"/>
      <c r="EY445" s="34"/>
      <c r="EZ445" s="34"/>
      <c r="FA445" s="34"/>
      <c r="FB445" s="34"/>
      <c r="FC445" s="34"/>
      <c r="FD445" s="34"/>
      <c r="FE445" s="34"/>
      <c r="FF445" s="34"/>
      <c r="FG445" s="34"/>
      <c r="FH445" s="34"/>
      <c r="FI445" s="34"/>
      <c r="FJ445" s="34"/>
      <c r="FK445" s="34"/>
      <c r="FL445" s="34"/>
      <c r="FM445" s="34"/>
      <c r="FN445" s="34"/>
      <c r="FO445" s="34"/>
      <c r="FP445" s="34"/>
      <c r="FQ445" s="34"/>
      <c r="FR445" s="34"/>
      <c r="FS445" s="34"/>
      <c r="FT445" s="34"/>
      <c r="FU445" s="34"/>
      <c r="FV445" s="34"/>
      <c r="FW445" s="34"/>
      <c r="FX445" s="34"/>
      <c r="FY445" s="34"/>
      <c r="FZ445" s="42"/>
      <c r="GA445" s="42"/>
    </row>
    <row r="446" spans="1:241" s="11" customFormat="1" ht="101.25" customHeight="1">
      <c r="A446" s="56">
        <v>439</v>
      </c>
      <c r="B446" s="154" t="s">
        <v>1792</v>
      </c>
      <c r="C446" s="193" t="s">
        <v>2313</v>
      </c>
      <c r="D446" s="187">
        <v>2021</v>
      </c>
      <c r="E446" s="64" t="s">
        <v>2095</v>
      </c>
      <c r="F446" s="64" t="s">
        <v>79</v>
      </c>
      <c r="G446" s="64" t="s">
        <v>46</v>
      </c>
      <c r="H446" s="64" t="s">
        <v>2096</v>
      </c>
      <c r="I446" s="203" t="s">
        <v>22</v>
      </c>
      <c r="J446" s="108" t="s">
        <v>1799</v>
      </c>
      <c r="K446" s="110" t="s">
        <v>1803</v>
      </c>
      <c r="L446" s="110" t="s">
        <v>2097</v>
      </c>
      <c r="M446" s="57" t="s">
        <v>2098</v>
      </c>
      <c r="N446" s="65" t="s">
        <v>210</v>
      </c>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c r="BP446" s="42"/>
      <c r="BQ446" s="42"/>
      <c r="BR446" s="42"/>
      <c r="BS446" s="42"/>
      <c r="BT446" s="42"/>
      <c r="BU446" s="42"/>
      <c r="BV446" s="42"/>
      <c r="BW446" s="42"/>
      <c r="BX446" s="42"/>
      <c r="BY446" s="42"/>
      <c r="BZ446" s="42"/>
      <c r="CA446" s="42"/>
      <c r="CB446" s="42"/>
      <c r="CC446" s="42"/>
      <c r="CD446" s="42"/>
      <c r="CE446" s="42"/>
      <c r="CF446" s="42"/>
      <c r="CG446" s="42"/>
      <c r="CH446" s="42"/>
      <c r="CI446" s="42"/>
      <c r="CJ446" s="42"/>
      <c r="CK446" s="42"/>
      <c r="CL446" s="42"/>
      <c r="CM446" s="42"/>
      <c r="CN446" s="42"/>
      <c r="CO446" s="42"/>
      <c r="CP446" s="42"/>
      <c r="CQ446" s="42"/>
      <c r="CR446" s="42"/>
      <c r="CS446" s="42"/>
      <c r="CT446" s="42"/>
      <c r="CU446" s="42"/>
      <c r="CV446" s="42"/>
      <c r="CW446" s="42"/>
      <c r="CX446" s="42"/>
      <c r="CY446" s="42"/>
      <c r="CZ446" s="42"/>
      <c r="DA446" s="42"/>
      <c r="DB446" s="42"/>
      <c r="DC446" s="42"/>
      <c r="DD446" s="42"/>
      <c r="DE446" s="42"/>
      <c r="DF446" s="42"/>
      <c r="DG446" s="42"/>
      <c r="DH446" s="42"/>
      <c r="DI446" s="42"/>
      <c r="DJ446" s="42"/>
      <c r="DK446" s="42"/>
      <c r="DL446" s="42"/>
      <c r="DM446" s="42"/>
      <c r="DN446" s="42"/>
      <c r="DO446" s="42"/>
      <c r="DP446" s="42"/>
      <c r="DQ446" s="42"/>
      <c r="DR446" s="42"/>
      <c r="DS446" s="42"/>
      <c r="DT446" s="42"/>
      <c r="DU446" s="42"/>
      <c r="DV446" s="42"/>
      <c r="DW446" s="42"/>
      <c r="DX446" s="42"/>
      <c r="DY446" s="42"/>
      <c r="DZ446" s="42"/>
      <c r="EA446" s="42"/>
      <c r="EB446" s="42"/>
      <c r="EC446" s="42"/>
      <c r="ED446" s="42"/>
      <c r="EE446" s="42"/>
      <c r="EF446" s="42"/>
      <c r="EG446" s="42"/>
      <c r="EH446" s="42"/>
      <c r="EI446" s="42"/>
      <c r="EJ446" s="42"/>
      <c r="EK446" s="42"/>
      <c r="EL446" s="42"/>
      <c r="EM446" s="42"/>
      <c r="EN446" s="42"/>
      <c r="EO446" s="42"/>
      <c r="EP446" s="42"/>
      <c r="EQ446" s="42"/>
      <c r="ER446" s="42"/>
      <c r="ES446" s="42"/>
      <c r="ET446" s="42"/>
      <c r="EU446" s="42"/>
      <c r="EV446" s="42"/>
      <c r="EW446" s="42"/>
      <c r="EX446" s="42"/>
      <c r="EY446" s="42"/>
      <c r="EZ446" s="42"/>
      <c r="FA446" s="42"/>
      <c r="FB446" s="42"/>
      <c r="FC446" s="42"/>
      <c r="FD446" s="42"/>
      <c r="FE446" s="42"/>
      <c r="FF446" s="42"/>
      <c r="FG446" s="42"/>
      <c r="FH446" s="42"/>
      <c r="FI446" s="42"/>
      <c r="FJ446" s="42"/>
      <c r="FK446" s="42"/>
      <c r="FL446" s="42"/>
      <c r="FM446" s="42"/>
      <c r="FN446" s="42"/>
      <c r="FO446" s="42"/>
      <c r="FP446" s="42"/>
      <c r="FQ446" s="42"/>
      <c r="FR446" s="42"/>
      <c r="FS446" s="42"/>
      <c r="FT446" s="42"/>
      <c r="FU446" s="42"/>
      <c r="FV446" s="42"/>
      <c r="FW446" s="42"/>
      <c r="FX446" s="42"/>
      <c r="FY446" s="42"/>
      <c r="FZ446" s="42"/>
    </row>
    <row r="447" spans="1:241" s="11" customFormat="1" ht="102.75" customHeight="1">
      <c r="A447" s="56">
        <v>440</v>
      </c>
      <c r="B447" s="57" t="s">
        <v>1792</v>
      </c>
      <c r="C447" s="193" t="s">
        <v>2314</v>
      </c>
      <c r="D447" s="56">
        <v>2021</v>
      </c>
      <c r="E447" s="64" t="s">
        <v>2095</v>
      </c>
      <c r="F447" s="64" t="s">
        <v>79</v>
      </c>
      <c r="G447" s="64" t="s">
        <v>46</v>
      </c>
      <c r="H447" s="64" t="s">
        <v>2099</v>
      </c>
      <c r="I447" s="203" t="s">
        <v>22</v>
      </c>
      <c r="J447" s="60" t="s">
        <v>1799</v>
      </c>
      <c r="K447" s="61" t="s">
        <v>1803</v>
      </c>
      <c r="L447" s="61" t="s">
        <v>2097</v>
      </c>
      <c r="M447" s="57"/>
      <c r="N447" s="115" t="s">
        <v>25</v>
      </c>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c r="BP447" s="42"/>
      <c r="BQ447" s="42"/>
      <c r="BR447" s="42"/>
      <c r="BS447" s="42"/>
      <c r="BT447" s="42"/>
      <c r="BU447" s="42"/>
      <c r="BV447" s="42"/>
      <c r="BW447" s="42"/>
      <c r="BX447" s="42"/>
      <c r="BY447" s="42"/>
      <c r="BZ447" s="42"/>
      <c r="CA447" s="42"/>
      <c r="CB447" s="42"/>
      <c r="CC447" s="42"/>
      <c r="CD447" s="42"/>
      <c r="CE447" s="42"/>
      <c r="CF447" s="42"/>
      <c r="CG447" s="42"/>
      <c r="CH447" s="42"/>
      <c r="CI447" s="42"/>
      <c r="CJ447" s="42"/>
      <c r="CK447" s="42"/>
      <c r="CL447" s="42"/>
      <c r="CM447" s="42"/>
      <c r="CN447" s="42"/>
      <c r="CO447" s="42"/>
      <c r="CP447" s="42"/>
      <c r="CQ447" s="42"/>
      <c r="CR447" s="42"/>
      <c r="CS447" s="42"/>
      <c r="CT447" s="42"/>
      <c r="CU447" s="42"/>
      <c r="CV447" s="42"/>
      <c r="CW447" s="42"/>
      <c r="CX447" s="42"/>
      <c r="CY447" s="42"/>
      <c r="CZ447" s="42"/>
      <c r="DA447" s="42"/>
      <c r="DB447" s="42"/>
      <c r="DC447" s="42"/>
      <c r="DD447" s="42"/>
      <c r="DE447" s="42"/>
      <c r="DF447" s="42"/>
      <c r="DG447" s="42"/>
      <c r="DH447" s="42"/>
      <c r="DI447" s="42"/>
      <c r="DJ447" s="42"/>
      <c r="DK447" s="42"/>
      <c r="DL447" s="42"/>
      <c r="DM447" s="42"/>
      <c r="DN447" s="42"/>
      <c r="DO447" s="42"/>
      <c r="DP447" s="42"/>
      <c r="DQ447" s="42"/>
      <c r="DR447" s="42"/>
      <c r="DS447" s="42"/>
      <c r="DT447" s="42"/>
      <c r="DU447" s="42"/>
      <c r="DV447" s="42"/>
      <c r="DW447" s="42"/>
      <c r="DX447" s="42"/>
      <c r="DY447" s="42"/>
      <c r="DZ447" s="42"/>
      <c r="EA447" s="42"/>
      <c r="EB447" s="42"/>
      <c r="EC447" s="42"/>
      <c r="ED447" s="42"/>
      <c r="EE447" s="42"/>
      <c r="EF447" s="42"/>
      <c r="EG447" s="42"/>
      <c r="EH447" s="42"/>
      <c r="EI447" s="42"/>
      <c r="EJ447" s="42"/>
      <c r="EK447" s="42"/>
      <c r="EL447" s="42"/>
      <c r="EM447" s="42"/>
      <c r="EN447" s="42"/>
      <c r="EO447" s="42"/>
      <c r="EP447" s="42"/>
      <c r="EQ447" s="42"/>
      <c r="ER447" s="42"/>
      <c r="ES447" s="42"/>
      <c r="ET447" s="42"/>
      <c r="EU447" s="42"/>
      <c r="EV447" s="42"/>
      <c r="EW447" s="42"/>
      <c r="EX447" s="42"/>
      <c r="EY447" s="42"/>
      <c r="EZ447" s="42"/>
      <c r="FA447" s="42"/>
      <c r="FB447" s="42"/>
      <c r="FC447" s="42"/>
      <c r="FD447" s="42"/>
      <c r="FE447" s="42"/>
      <c r="FF447" s="42"/>
      <c r="FG447" s="42"/>
      <c r="FH447" s="42"/>
      <c r="FI447" s="42"/>
      <c r="FJ447" s="42"/>
      <c r="FK447" s="42"/>
      <c r="FL447" s="42"/>
      <c r="FM447" s="42"/>
      <c r="FN447" s="42"/>
      <c r="FO447" s="42"/>
      <c r="FP447" s="42"/>
      <c r="FQ447" s="42"/>
      <c r="FR447" s="42"/>
      <c r="FS447" s="42"/>
      <c r="FT447" s="42"/>
      <c r="FU447" s="42"/>
      <c r="FV447" s="42"/>
      <c r="FW447" s="42"/>
      <c r="FX447" s="42"/>
      <c r="FY447" s="42"/>
      <c r="FZ447" s="42"/>
    </row>
    <row r="448" spans="1:241" s="22" customFormat="1" ht="83.25" customHeight="1">
      <c r="A448" s="56">
        <v>441</v>
      </c>
      <c r="B448" s="57" t="s">
        <v>1792</v>
      </c>
      <c r="C448" s="59" t="s">
        <v>2315</v>
      </c>
      <c r="D448" s="56">
        <v>2021</v>
      </c>
      <c r="E448" s="64" t="s">
        <v>1883</v>
      </c>
      <c r="F448" s="64" t="s">
        <v>1884</v>
      </c>
      <c r="G448" s="64" t="s">
        <v>46</v>
      </c>
      <c r="H448" s="64" t="s">
        <v>1885</v>
      </c>
      <c r="I448" s="203" t="s">
        <v>22</v>
      </c>
      <c r="J448" s="57" t="s">
        <v>2438</v>
      </c>
      <c r="K448" s="118" t="s">
        <v>1800</v>
      </c>
      <c r="L448" s="118" t="s">
        <v>1812</v>
      </c>
      <c r="M448" s="57"/>
      <c r="N448" s="115" t="s">
        <v>25</v>
      </c>
      <c r="O448" s="41"/>
      <c r="P448" s="43"/>
      <c r="Q448" s="39"/>
      <c r="R448" s="44"/>
      <c r="S448" s="44"/>
      <c r="T448" s="44"/>
      <c r="U448" s="44"/>
      <c r="V448" s="39"/>
      <c r="W448" s="41"/>
      <c r="X448" s="41"/>
      <c r="Y448" s="41"/>
      <c r="Z448" s="41"/>
      <c r="AA448" s="40"/>
      <c r="AB448" s="45"/>
      <c r="AC448" s="45"/>
      <c r="AD448" s="45"/>
      <c r="AE448" s="45"/>
      <c r="AF448" s="45"/>
      <c r="AG448" s="45"/>
      <c r="AH448" s="45"/>
      <c r="AI448" s="45"/>
      <c r="AJ448" s="45"/>
      <c r="AK448" s="45"/>
      <c r="AL448" s="45"/>
      <c r="AM448" s="45"/>
      <c r="AN448" s="45"/>
      <c r="AO448" s="45"/>
      <c r="AP448" s="45"/>
      <c r="AQ448" s="45"/>
      <c r="AR448" s="45"/>
      <c r="AS448" s="45"/>
      <c r="AT448" s="45"/>
      <c r="AU448" s="45"/>
      <c r="AV448" s="45"/>
      <c r="AW448" s="45"/>
      <c r="AX448" s="45"/>
      <c r="AY448" s="45"/>
      <c r="AZ448" s="45"/>
      <c r="BA448" s="45"/>
      <c r="BB448" s="45"/>
      <c r="BC448" s="45"/>
      <c r="BD448" s="45"/>
      <c r="BE448" s="45"/>
      <c r="BF448" s="45"/>
      <c r="BG448" s="45"/>
      <c r="BH448" s="45"/>
      <c r="BI448" s="45"/>
      <c r="BJ448" s="45"/>
      <c r="BK448" s="45"/>
      <c r="BL448" s="45"/>
      <c r="BM448" s="45"/>
      <c r="BN448" s="45"/>
      <c r="BO448" s="45"/>
      <c r="BP448" s="45"/>
      <c r="BQ448" s="45"/>
      <c r="BR448" s="45"/>
      <c r="BS448" s="45"/>
      <c r="BT448" s="45"/>
      <c r="BU448" s="45"/>
      <c r="BV448" s="45"/>
      <c r="BW448" s="45"/>
      <c r="BX448" s="45"/>
      <c r="BY448" s="45"/>
      <c r="BZ448" s="45"/>
      <c r="CA448" s="45"/>
      <c r="CB448" s="45"/>
      <c r="CC448" s="45"/>
      <c r="CD448" s="45"/>
      <c r="CE448" s="45"/>
      <c r="CF448" s="45"/>
      <c r="CG448" s="45"/>
      <c r="CH448" s="45"/>
      <c r="CI448" s="45"/>
      <c r="CJ448" s="45"/>
      <c r="CK448" s="45"/>
      <c r="CL448" s="45"/>
      <c r="CM448" s="45"/>
      <c r="CN448" s="45"/>
      <c r="CO448" s="45"/>
      <c r="CP448" s="45"/>
      <c r="CQ448" s="45"/>
      <c r="CR448" s="45"/>
      <c r="CS448" s="45"/>
      <c r="CT448" s="45"/>
      <c r="CU448" s="45"/>
      <c r="CV448" s="45"/>
      <c r="CW448" s="45"/>
      <c r="CX448" s="45"/>
      <c r="CY448" s="45"/>
      <c r="CZ448" s="45"/>
      <c r="DA448" s="45"/>
      <c r="DB448" s="45"/>
      <c r="DC448" s="45"/>
      <c r="DD448" s="45"/>
      <c r="DE448" s="45"/>
      <c r="DF448" s="45"/>
      <c r="DG448" s="45"/>
      <c r="DH448" s="45"/>
      <c r="DI448" s="45"/>
      <c r="DJ448" s="45"/>
      <c r="DK448" s="45"/>
      <c r="DL448" s="45"/>
      <c r="DM448" s="45"/>
      <c r="DN448" s="45"/>
      <c r="DO448" s="45"/>
      <c r="DP448" s="45"/>
      <c r="DQ448" s="45"/>
      <c r="DR448" s="45"/>
      <c r="DS448" s="45"/>
      <c r="DT448" s="45"/>
      <c r="DU448" s="45"/>
      <c r="DV448" s="45"/>
      <c r="DW448" s="45"/>
      <c r="DX448" s="45"/>
      <c r="DY448" s="45"/>
      <c r="DZ448" s="45"/>
      <c r="EA448" s="45"/>
      <c r="EB448" s="45"/>
      <c r="EC448" s="45"/>
      <c r="ED448" s="45"/>
      <c r="EE448" s="45"/>
      <c r="EF448" s="45"/>
      <c r="EG448" s="45"/>
      <c r="EH448" s="45"/>
      <c r="EI448" s="45"/>
      <c r="EJ448" s="45"/>
      <c r="EK448" s="45"/>
      <c r="EL448" s="45"/>
      <c r="EM448" s="45"/>
      <c r="EN448" s="45"/>
      <c r="EO448" s="45"/>
      <c r="EP448" s="45"/>
      <c r="EQ448" s="45"/>
      <c r="ER448" s="45"/>
      <c r="ES448" s="45"/>
      <c r="ET448" s="45"/>
      <c r="EU448" s="45"/>
      <c r="EV448" s="45"/>
      <c r="EW448" s="45"/>
      <c r="EX448" s="45"/>
      <c r="EY448" s="45"/>
      <c r="EZ448" s="45"/>
      <c r="FA448" s="45"/>
      <c r="FB448" s="45"/>
      <c r="FC448" s="45"/>
      <c r="FD448" s="45"/>
      <c r="FE448" s="45"/>
      <c r="FF448" s="45"/>
      <c r="FG448" s="45"/>
      <c r="FH448" s="45"/>
      <c r="FI448" s="45"/>
      <c r="FJ448" s="45"/>
      <c r="FK448" s="45"/>
      <c r="FL448" s="45"/>
      <c r="FM448" s="45"/>
      <c r="FN448" s="45"/>
      <c r="FO448" s="45"/>
      <c r="FP448" s="45"/>
      <c r="FQ448" s="45"/>
      <c r="FR448" s="45"/>
      <c r="FS448" s="45"/>
      <c r="FT448" s="45"/>
      <c r="FU448" s="45"/>
      <c r="FV448" s="45"/>
      <c r="FW448" s="45"/>
      <c r="FX448" s="45"/>
      <c r="FY448" s="45"/>
      <c r="FZ448" s="42"/>
      <c r="GA448" s="42"/>
      <c r="GB448" s="42"/>
      <c r="GC448" s="42"/>
      <c r="GD448" s="42"/>
      <c r="GE448" s="42"/>
      <c r="GF448" s="42"/>
      <c r="GG448" s="42"/>
      <c r="GH448" s="42"/>
      <c r="GI448" s="42"/>
      <c r="GJ448" s="42"/>
      <c r="GK448" s="42"/>
      <c r="GL448" s="42"/>
      <c r="GM448" s="42"/>
      <c r="GN448" s="42"/>
      <c r="GO448" s="42"/>
      <c r="GP448" s="42"/>
      <c r="GQ448" s="42"/>
      <c r="GR448" s="42"/>
      <c r="GS448" s="42"/>
      <c r="GT448" s="42"/>
      <c r="GU448" s="42"/>
      <c r="GV448" s="42"/>
      <c r="GW448" s="42"/>
      <c r="GX448" s="42"/>
      <c r="GY448" s="42"/>
      <c r="GZ448" s="42"/>
      <c r="HA448" s="42"/>
      <c r="HB448" s="42"/>
      <c r="HC448" s="42"/>
      <c r="HD448" s="42"/>
      <c r="HE448" s="42"/>
      <c r="HF448" s="42"/>
      <c r="HG448" s="42"/>
      <c r="HH448" s="42"/>
      <c r="HI448" s="42"/>
      <c r="HJ448" s="42"/>
      <c r="HK448" s="42"/>
      <c r="HL448" s="42"/>
      <c r="HM448" s="42"/>
      <c r="HN448" s="42"/>
      <c r="HO448" s="42"/>
      <c r="HP448" s="42"/>
      <c r="HQ448" s="42"/>
      <c r="HR448" s="42"/>
      <c r="HS448" s="42"/>
      <c r="HT448" s="42"/>
      <c r="HU448" s="42"/>
      <c r="HV448" s="42"/>
      <c r="HW448" s="42"/>
      <c r="HX448" s="42"/>
      <c r="HY448" s="42"/>
      <c r="HZ448" s="42"/>
      <c r="IA448" s="42"/>
      <c r="IB448" s="42"/>
      <c r="IC448" s="42"/>
      <c r="ID448" s="42"/>
      <c r="IE448" s="42"/>
      <c r="IF448" s="42"/>
      <c r="IG448" s="42"/>
    </row>
    <row r="449" spans="1:241" s="22" customFormat="1" ht="83.25" customHeight="1">
      <c r="A449" s="56">
        <v>442</v>
      </c>
      <c r="B449" s="57" t="s">
        <v>1792</v>
      </c>
      <c r="C449" s="193" t="s">
        <v>2316</v>
      </c>
      <c r="D449" s="56">
        <v>2021</v>
      </c>
      <c r="E449" s="64" t="s">
        <v>2243</v>
      </c>
      <c r="F449" s="64" t="s">
        <v>1884</v>
      </c>
      <c r="G449" s="64" t="s">
        <v>46</v>
      </c>
      <c r="H449" s="64" t="s">
        <v>2244</v>
      </c>
      <c r="I449" s="203" t="s">
        <v>22</v>
      </c>
      <c r="J449" s="57" t="s">
        <v>2438</v>
      </c>
      <c r="K449" s="118" t="s">
        <v>2245</v>
      </c>
      <c r="L449" s="118" t="s">
        <v>2246</v>
      </c>
      <c r="M449" s="57"/>
      <c r="N449" s="115" t="s">
        <v>25</v>
      </c>
      <c r="O449" s="172"/>
      <c r="P449" s="173"/>
      <c r="Q449" s="174"/>
      <c r="R449" s="175"/>
      <c r="S449" s="175"/>
      <c r="T449" s="175"/>
      <c r="U449" s="175"/>
      <c r="V449" s="174"/>
      <c r="W449" s="172"/>
      <c r="X449" s="172"/>
      <c r="Y449" s="172"/>
      <c r="Z449" s="172"/>
      <c r="AA449" s="176"/>
      <c r="AB449" s="45"/>
      <c r="AC449" s="45"/>
      <c r="AD449" s="45"/>
      <c r="AE449" s="45"/>
      <c r="AF449" s="45"/>
      <c r="AG449" s="45"/>
      <c r="AH449" s="45"/>
      <c r="AI449" s="45"/>
      <c r="AJ449" s="45"/>
      <c r="AK449" s="45"/>
      <c r="AL449" s="45"/>
      <c r="AM449" s="45"/>
      <c r="AN449" s="45"/>
      <c r="AO449" s="45"/>
      <c r="AP449" s="45"/>
      <c r="AQ449" s="45"/>
      <c r="AR449" s="45"/>
      <c r="AS449" s="45"/>
      <c r="AT449" s="45"/>
      <c r="AU449" s="45"/>
      <c r="AV449" s="45"/>
      <c r="AW449" s="45"/>
      <c r="AX449" s="45"/>
      <c r="AY449" s="45"/>
      <c r="AZ449" s="45"/>
      <c r="BA449" s="45"/>
      <c r="BB449" s="45"/>
      <c r="BC449" s="45"/>
      <c r="BD449" s="45"/>
      <c r="BE449" s="45"/>
      <c r="BF449" s="45"/>
      <c r="BG449" s="45"/>
      <c r="BH449" s="45"/>
      <c r="BI449" s="45"/>
      <c r="BJ449" s="45"/>
      <c r="BK449" s="45"/>
      <c r="BL449" s="45"/>
      <c r="BM449" s="45"/>
      <c r="BN449" s="45"/>
      <c r="BO449" s="45"/>
      <c r="BP449" s="45"/>
      <c r="BQ449" s="45"/>
      <c r="BR449" s="45"/>
      <c r="BS449" s="45"/>
      <c r="BT449" s="45"/>
      <c r="BU449" s="45"/>
      <c r="BV449" s="45"/>
      <c r="BW449" s="45"/>
      <c r="BX449" s="45"/>
      <c r="BY449" s="45"/>
      <c r="BZ449" s="45"/>
      <c r="CA449" s="45"/>
      <c r="CB449" s="45"/>
      <c r="CC449" s="45"/>
      <c r="CD449" s="45"/>
      <c r="CE449" s="45"/>
      <c r="CF449" s="45"/>
      <c r="CG449" s="45"/>
      <c r="CH449" s="45"/>
      <c r="CI449" s="45"/>
      <c r="CJ449" s="45"/>
      <c r="CK449" s="45"/>
      <c r="CL449" s="45"/>
      <c r="CM449" s="45"/>
      <c r="CN449" s="45"/>
      <c r="CO449" s="45"/>
      <c r="CP449" s="45"/>
      <c r="CQ449" s="45"/>
      <c r="CR449" s="45"/>
      <c r="CS449" s="45"/>
      <c r="CT449" s="45"/>
      <c r="CU449" s="45"/>
      <c r="CV449" s="45"/>
      <c r="CW449" s="45"/>
      <c r="CX449" s="45"/>
      <c r="CY449" s="45"/>
      <c r="CZ449" s="45"/>
      <c r="DA449" s="45"/>
      <c r="DB449" s="45"/>
      <c r="DC449" s="45"/>
      <c r="DD449" s="45"/>
      <c r="DE449" s="45"/>
      <c r="DF449" s="45"/>
      <c r="DG449" s="45"/>
      <c r="DH449" s="45"/>
      <c r="DI449" s="45"/>
      <c r="DJ449" s="45"/>
      <c r="DK449" s="45"/>
      <c r="DL449" s="45"/>
      <c r="DM449" s="45"/>
      <c r="DN449" s="45"/>
      <c r="DO449" s="45"/>
      <c r="DP449" s="45"/>
      <c r="DQ449" s="45"/>
      <c r="DR449" s="45"/>
      <c r="DS449" s="45"/>
      <c r="DT449" s="45"/>
      <c r="DU449" s="45"/>
      <c r="DV449" s="45"/>
      <c r="DW449" s="45"/>
      <c r="DX449" s="45"/>
      <c r="DY449" s="45"/>
      <c r="DZ449" s="45"/>
      <c r="EA449" s="45"/>
      <c r="EB449" s="45"/>
      <c r="EC449" s="45"/>
      <c r="ED449" s="45"/>
      <c r="EE449" s="45"/>
      <c r="EF449" s="45"/>
      <c r="EG449" s="45"/>
      <c r="EH449" s="45"/>
      <c r="EI449" s="45"/>
      <c r="EJ449" s="45"/>
      <c r="EK449" s="45"/>
      <c r="EL449" s="45"/>
      <c r="EM449" s="45"/>
      <c r="EN449" s="45"/>
      <c r="EO449" s="45"/>
      <c r="EP449" s="45"/>
      <c r="EQ449" s="45"/>
      <c r="ER449" s="45"/>
      <c r="ES449" s="45"/>
      <c r="ET449" s="45"/>
      <c r="EU449" s="45"/>
      <c r="EV449" s="45"/>
      <c r="EW449" s="45"/>
      <c r="EX449" s="45"/>
      <c r="EY449" s="45"/>
      <c r="EZ449" s="45"/>
      <c r="FA449" s="45"/>
      <c r="FB449" s="45"/>
      <c r="FC449" s="45"/>
      <c r="FD449" s="45"/>
      <c r="FE449" s="45"/>
      <c r="FF449" s="45"/>
      <c r="FG449" s="45"/>
      <c r="FH449" s="45"/>
      <c r="FI449" s="45"/>
      <c r="FJ449" s="45"/>
      <c r="FK449" s="45"/>
      <c r="FL449" s="45"/>
      <c r="FM449" s="45"/>
      <c r="FN449" s="45"/>
      <c r="FO449" s="45"/>
      <c r="FP449" s="45"/>
      <c r="FQ449" s="45"/>
      <c r="FR449" s="45"/>
      <c r="FS449" s="45"/>
      <c r="FT449" s="45"/>
      <c r="FU449" s="45"/>
      <c r="FV449" s="45"/>
      <c r="FW449" s="45"/>
      <c r="FX449" s="45"/>
      <c r="FY449" s="45"/>
      <c r="FZ449" s="42"/>
      <c r="GA449" s="42"/>
      <c r="GB449" s="42"/>
      <c r="GC449" s="42"/>
      <c r="GD449" s="42"/>
      <c r="GE449" s="42"/>
      <c r="GF449" s="42"/>
      <c r="GG449" s="42"/>
      <c r="GH449" s="42"/>
      <c r="GI449" s="42"/>
      <c r="GJ449" s="42"/>
      <c r="GK449" s="42"/>
      <c r="GL449" s="42"/>
      <c r="GM449" s="42"/>
      <c r="GN449" s="42"/>
      <c r="GO449" s="42"/>
      <c r="GP449" s="42"/>
      <c r="GQ449" s="42"/>
      <c r="GR449" s="42"/>
      <c r="GS449" s="42"/>
      <c r="GT449" s="42"/>
      <c r="GU449" s="42"/>
      <c r="GV449" s="42"/>
      <c r="GW449" s="42"/>
      <c r="GX449" s="42"/>
      <c r="GY449" s="42"/>
      <c r="GZ449" s="42"/>
      <c r="HA449" s="42"/>
      <c r="HB449" s="42"/>
      <c r="HC449" s="42"/>
      <c r="HD449" s="42"/>
      <c r="HE449" s="42"/>
      <c r="HF449" s="42"/>
      <c r="HG449" s="42"/>
      <c r="HH449" s="42"/>
      <c r="HI449" s="42"/>
      <c r="HJ449" s="42"/>
      <c r="HK449" s="42"/>
      <c r="HL449" s="42"/>
      <c r="HM449" s="42"/>
      <c r="HN449" s="42"/>
      <c r="HO449" s="42"/>
      <c r="HP449" s="42"/>
      <c r="HQ449" s="42"/>
      <c r="HR449" s="42"/>
      <c r="HS449" s="42"/>
      <c r="HT449" s="42"/>
      <c r="HU449" s="42"/>
      <c r="HV449" s="42"/>
      <c r="HW449" s="42"/>
      <c r="HX449" s="42"/>
      <c r="HY449" s="42"/>
      <c r="HZ449" s="42"/>
      <c r="IA449" s="42"/>
      <c r="IB449" s="42"/>
      <c r="IC449" s="42"/>
      <c r="ID449" s="42"/>
      <c r="IE449" s="42"/>
      <c r="IF449" s="42"/>
      <c r="IG449" s="42"/>
    </row>
    <row r="450" spans="1:241" s="22" customFormat="1" ht="96.75" customHeight="1">
      <c r="A450" s="56">
        <v>443</v>
      </c>
      <c r="B450" s="57" t="s">
        <v>1792</v>
      </c>
      <c r="C450" s="202" t="s">
        <v>2317</v>
      </c>
      <c r="D450" s="56">
        <v>2021</v>
      </c>
      <c r="E450" s="64" t="s">
        <v>2248</v>
      </c>
      <c r="F450" s="64" t="s">
        <v>1400</v>
      </c>
      <c r="G450" s="64" t="s">
        <v>46</v>
      </c>
      <c r="H450" s="64" t="s">
        <v>2249</v>
      </c>
      <c r="I450" s="203" t="s">
        <v>22</v>
      </c>
      <c r="J450" s="57" t="s">
        <v>2438</v>
      </c>
      <c r="K450" s="118" t="s">
        <v>2333</v>
      </c>
      <c r="L450" s="118" t="s">
        <v>2334</v>
      </c>
      <c r="M450" s="57"/>
      <c r="N450" s="217" t="s">
        <v>25</v>
      </c>
      <c r="O450" s="172"/>
      <c r="P450" s="173"/>
      <c r="Q450" s="174"/>
      <c r="R450" s="175"/>
      <c r="S450" s="175"/>
      <c r="T450" s="175"/>
      <c r="U450" s="175"/>
      <c r="V450" s="174"/>
      <c r="W450" s="172"/>
      <c r="X450" s="172"/>
      <c r="Y450" s="172"/>
      <c r="Z450" s="172"/>
      <c r="AA450" s="176"/>
      <c r="AB450" s="45"/>
      <c r="AC450" s="45"/>
      <c r="AD450" s="45"/>
      <c r="AE450" s="45"/>
      <c r="AF450" s="45"/>
      <c r="AG450" s="45"/>
      <c r="AH450" s="45"/>
      <c r="AI450" s="45"/>
      <c r="AJ450" s="45"/>
      <c r="AK450" s="45"/>
      <c r="AL450" s="45"/>
      <c r="AM450" s="45"/>
      <c r="AN450" s="45"/>
      <c r="AO450" s="45"/>
      <c r="AP450" s="45"/>
      <c r="AQ450" s="45"/>
      <c r="AR450" s="45"/>
      <c r="AS450" s="45"/>
      <c r="AT450" s="45"/>
      <c r="AU450" s="45"/>
      <c r="AV450" s="45"/>
      <c r="AW450" s="45"/>
      <c r="AX450" s="45"/>
      <c r="AY450" s="45"/>
      <c r="AZ450" s="45"/>
      <c r="BA450" s="45"/>
      <c r="BB450" s="45"/>
      <c r="BC450" s="45"/>
      <c r="BD450" s="45"/>
      <c r="BE450" s="45"/>
      <c r="BF450" s="45"/>
      <c r="BG450" s="45"/>
      <c r="BH450" s="45"/>
      <c r="BI450" s="45"/>
      <c r="BJ450" s="45"/>
      <c r="BK450" s="45"/>
      <c r="BL450" s="45"/>
      <c r="BM450" s="45"/>
      <c r="BN450" s="45"/>
      <c r="BO450" s="45"/>
      <c r="BP450" s="45"/>
      <c r="BQ450" s="45"/>
      <c r="BR450" s="45"/>
      <c r="BS450" s="45"/>
      <c r="BT450" s="45"/>
      <c r="BU450" s="45"/>
      <c r="BV450" s="45"/>
      <c r="BW450" s="45"/>
      <c r="BX450" s="45"/>
      <c r="BY450" s="45"/>
      <c r="BZ450" s="45"/>
      <c r="CA450" s="45"/>
      <c r="CB450" s="45"/>
      <c r="CC450" s="45"/>
      <c r="CD450" s="45"/>
      <c r="CE450" s="45"/>
      <c r="CF450" s="45"/>
      <c r="CG450" s="45"/>
      <c r="CH450" s="45"/>
      <c r="CI450" s="45"/>
      <c r="CJ450" s="45"/>
      <c r="CK450" s="45"/>
      <c r="CL450" s="45"/>
      <c r="CM450" s="45"/>
      <c r="CN450" s="45"/>
      <c r="CO450" s="45"/>
      <c r="CP450" s="45"/>
      <c r="CQ450" s="45"/>
      <c r="CR450" s="45"/>
      <c r="CS450" s="45"/>
      <c r="CT450" s="45"/>
      <c r="CU450" s="45"/>
      <c r="CV450" s="45"/>
      <c r="CW450" s="45"/>
      <c r="CX450" s="45"/>
      <c r="CY450" s="45"/>
      <c r="CZ450" s="45"/>
      <c r="DA450" s="45"/>
      <c r="DB450" s="45"/>
      <c r="DC450" s="45"/>
      <c r="DD450" s="45"/>
      <c r="DE450" s="45"/>
      <c r="DF450" s="45"/>
      <c r="DG450" s="45"/>
      <c r="DH450" s="45"/>
      <c r="DI450" s="45"/>
      <c r="DJ450" s="45"/>
      <c r="DK450" s="45"/>
      <c r="DL450" s="45"/>
      <c r="DM450" s="45"/>
      <c r="DN450" s="45"/>
      <c r="DO450" s="45"/>
      <c r="DP450" s="45"/>
      <c r="DQ450" s="45"/>
      <c r="DR450" s="45"/>
      <c r="DS450" s="45"/>
      <c r="DT450" s="45"/>
      <c r="DU450" s="45"/>
      <c r="DV450" s="45"/>
      <c r="DW450" s="45"/>
      <c r="DX450" s="45"/>
      <c r="DY450" s="45"/>
      <c r="DZ450" s="45"/>
      <c r="EA450" s="45"/>
      <c r="EB450" s="45"/>
      <c r="EC450" s="45"/>
      <c r="ED450" s="45"/>
      <c r="EE450" s="45"/>
      <c r="EF450" s="45"/>
      <c r="EG450" s="45"/>
      <c r="EH450" s="45"/>
      <c r="EI450" s="45"/>
      <c r="EJ450" s="45"/>
      <c r="EK450" s="45"/>
      <c r="EL450" s="45"/>
      <c r="EM450" s="45"/>
      <c r="EN450" s="45"/>
      <c r="EO450" s="45"/>
      <c r="EP450" s="45"/>
      <c r="EQ450" s="45"/>
      <c r="ER450" s="45"/>
      <c r="ES450" s="45"/>
      <c r="ET450" s="45"/>
      <c r="EU450" s="45"/>
      <c r="EV450" s="45"/>
      <c r="EW450" s="45"/>
      <c r="EX450" s="45"/>
      <c r="EY450" s="45"/>
      <c r="EZ450" s="45"/>
      <c r="FA450" s="45"/>
      <c r="FB450" s="45"/>
      <c r="FC450" s="45"/>
      <c r="FD450" s="45"/>
      <c r="FE450" s="45"/>
      <c r="FF450" s="45"/>
      <c r="FG450" s="45"/>
      <c r="FH450" s="45"/>
      <c r="FI450" s="45"/>
      <c r="FJ450" s="45"/>
      <c r="FK450" s="45"/>
      <c r="FL450" s="45"/>
      <c r="FM450" s="45"/>
      <c r="FN450" s="45"/>
      <c r="FO450" s="45"/>
      <c r="FP450" s="45"/>
      <c r="FQ450" s="45"/>
      <c r="FR450" s="45"/>
      <c r="FS450" s="45"/>
      <c r="FT450" s="45"/>
      <c r="FU450" s="45"/>
      <c r="FV450" s="45"/>
      <c r="FW450" s="45"/>
      <c r="FX450" s="45"/>
      <c r="FY450" s="45"/>
      <c r="FZ450" s="42"/>
      <c r="GA450" s="42"/>
      <c r="GB450" s="42"/>
      <c r="GC450" s="42"/>
      <c r="GD450" s="42"/>
      <c r="GE450" s="42"/>
      <c r="GF450" s="42"/>
      <c r="GG450" s="42"/>
      <c r="GH450" s="42"/>
      <c r="GI450" s="42"/>
      <c r="GJ450" s="42"/>
      <c r="GK450" s="42"/>
      <c r="GL450" s="42"/>
      <c r="GM450" s="42"/>
      <c r="GN450" s="42"/>
      <c r="GO450" s="42"/>
      <c r="GP450" s="42"/>
      <c r="GQ450" s="42"/>
      <c r="GR450" s="42"/>
      <c r="GS450" s="42"/>
      <c r="GT450" s="42"/>
      <c r="GU450" s="42"/>
      <c r="GV450" s="42"/>
      <c r="GW450" s="42"/>
      <c r="GX450" s="42"/>
      <c r="GY450" s="42"/>
      <c r="GZ450" s="42"/>
      <c r="HA450" s="42"/>
      <c r="HB450" s="42"/>
      <c r="HC450" s="42"/>
      <c r="HD450" s="42"/>
      <c r="HE450" s="42"/>
      <c r="HF450" s="42"/>
      <c r="HG450" s="42"/>
      <c r="HH450" s="42"/>
      <c r="HI450" s="42"/>
      <c r="HJ450" s="42"/>
      <c r="HK450" s="42"/>
      <c r="HL450" s="42"/>
      <c r="HM450" s="42"/>
      <c r="HN450" s="42"/>
      <c r="HO450" s="42"/>
      <c r="HP450" s="42"/>
      <c r="HQ450" s="42"/>
      <c r="HR450" s="42"/>
      <c r="HS450" s="42"/>
      <c r="HT450" s="42"/>
      <c r="HU450" s="42"/>
      <c r="HV450" s="42"/>
      <c r="HW450" s="42"/>
      <c r="HX450" s="42"/>
      <c r="HY450" s="42"/>
      <c r="HZ450" s="42"/>
      <c r="IA450" s="42"/>
      <c r="IB450" s="42"/>
      <c r="IC450" s="42"/>
      <c r="ID450" s="42"/>
      <c r="IE450" s="42"/>
      <c r="IF450" s="42"/>
      <c r="IG450" s="42"/>
    </row>
    <row r="451" spans="1:241" s="22" customFormat="1" ht="120.75" customHeight="1">
      <c r="A451" s="56">
        <v>444</v>
      </c>
      <c r="B451" s="57" t="s">
        <v>1853</v>
      </c>
      <c r="C451" s="202" t="s">
        <v>2325</v>
      </c>
      <c r="D451" s="187">
        <v>2021</v>
      </c>
      <c r="E451" s="64" t="s">
        <v>2326</v>
      </c>
      <c r="F451" s="64" t="s">
        <v>386</v>
      </c>
      <c r="G451" s="64" t="s">
        <v>46</v>
      </c>
      <c r="H451" s="64" t="s">
        <v>2327</v>
      </c>
      <c r="I451" s="203" t="s">
        <v>22</v>
      </c>
      <c r="J451" s="57" t="s">
        <v>425</v>
      </c>
      <c r="K451" s="118" t="s">
        <v>2331</v>
      </c>
      <c r="L451" s="118" t="s">
        <v>2332</v>
      </c>
      <c r="M451" s="57"/>
      <c r="N451" s="115" t="s">
        <v>25</v>
      </c>
      <c r="O451" s="172"/>
      <c r="P451" s="173"/>
      <c r="Q451" s="174"/>
      <c r="R451" s="175"/>
      <c r="S451" s="175"/>
      <c r="T451" s="175"/>
      <c r="U451" s="175"/>
      <c r="V451" s="174"/>
      <c r="W451" s="172"/>
      <c r="X451" s="172"/>
      <c r="Y451" s="172"/>
      <c r="Z451" s="172"/>
      <c r="AA451" s="176"/>
      <c r="AB451" s="45"/>
      <c r="AC451" s="45"/>
      <c r="AD451" s="45"/>
      <c r="AE451" s="45"/>
      <c r="AF451" s="45"/>
      <c r="AG451" s="45"/>
      <c r="AH451" s="45"/>
      <c r="AI451" s="45"/>
      <c r="AJ451" s="45"/>
      <c r="AK451" s="45"/>
      <c r="AL451" s="45"/>
      <c r="AM451" s="45"/>
      <c r="AN451" s="45"/>
      <c r="AO451" s="45"/>
      <c r="AP451" s="45"/>
      <c r="AQ451" s="45"/>
      <c r="AR451" s="45"/>
      <c r="AS451" s="45"/>
      <c r="AT451" s="45"/>
      <c r="AU451" s="45"/>
      <c r="AV451" s="45"/>
      <c r="AW451" s="45"/>
      <c r="AX451" s="45"/>
      <c r="AY451" s="45"/>
      <c r="AZ451" s="45"/>
      <c r="BA451" s="45"/>
      <c r="BB451" s="45"/>
      <c r="BC451" s="45"/>
      <c r="BD451" s="45"/>
      <c r="BE451" s="45"/>
      <c r="BF451" s="45"/>
      <c r="BG451" s="45"/>
      <c r="BH451" s="45"/>
      <c r="BI451" s="45"/>
      <c r="BJ451" s="45"/>
      <c r="BK451" s="45"/>
      <c r="BL451" s="45"/>
      <c r="BM451" s="45"/>
      <c r="BN451" s="45"/>
      <c r="BO451" s="45"/>
      <c r="BP451" s="45"/>
      <c r="BQ451" s="45"/>
      <c r="BR451" s="45"/>
      <c r="BS451" s="45"/>
      <c r="BT451" s="45"/>
      <c r="BU451" s="45"/>
      <c r="BV451" s="45"/>
      <c r="BW451" s="45"/>
      <c r="BX451" s="45"/>
      <c r="BY451" s="45"/>
      <c r="BZ451" s="45"/>
      <c r="CA451" s="45"/>
      <c r="CB451" s="45"/>
      <c r="CC451" s="45"/>
      <c r="CD451" s="45"/>
      <c r="CE451" s="45"/>
      <c r="CF451" s="45"/>
      <c r="CG451" s="45"/>
      <c r="CH451" s="45"/>
      <c r="CI451" s="45"/>
      <c r="CJ451" s="45"/>
      <c r="CK451" s="45"/>
      <c r="CL451" s="45"/>
      <c r="CM451" s="45"/>
      <c r="CN451" s="45"/>
      <c r="CO451" s="45"/>
      <c r="CP451" s="45"/>
      <c r="CQ451" s="45"/>
      <c r="CR451" s="45"/>
      <c r="CS451" s="45"/>
      <c r="CT451" s="45"/>
      <c r="CU451" s="45"/>
      <c r="CV451" s="45"/>
      <c r="CW451" s="45"/>
      <c r="CX451" s="45"/>
      <c r="CY451" s="45"/>
      <c r="CZ451" s="45"/>
      <c r="DA451" s="45"/>
      <c r="DB451" s="45"/>
      <c r="DC451" s="45"/>
      <c r="DD451" s="45"/>
      <c r="DE451" s="45"/>
      <c r="DF451" s="45"/>
      <c r="DG451" s="45"/>
      <c r="DH451" s="45"/>
      <c r="DI451" s="45"/>
      <c r="DJ451" s="45"/>
      <c r="DK451" s="45"/>
      <c r="DL451" s="45"/>
      <c r="DM451" s="45"/>
      <c r="DN451" s="45"/>
      <c r="DO451" s="45"/>
      <c r="DP451" s="45"/>
      <c r="DQ451" s="45"/>
      <c r="DR451" s="45"/>
      <c r="DS451" s="45"/>
      <c r="DT451" s="45"/>
      <c r="DU451" s="45"/>
      <c r="DV451" s="45"/>
      <c r="DW451" s="45"/>
      <c r="DX451" s="45"/>
      <c r="DY451" s="45"/>
      <c r="DZ451" s="45"/>
      <c r="EA451" s="45"/>
      <c r="EB451" s="45"/>
      <c r="EC451" s="45"/>
      <c r="ED451" s="45"/>
      <c r="EE451" s="45"/>
      <c r="EF451" s="45"/>
      <c r="EG451" s="45"/>
      <c r="EH451" s="45"/>
      <c r="EI451" s="45"/>
      <c r="EJ451" s="45"/>
      <c r="EK451" s="45"/>
      <c r="EL451" s="45"/>
      <c r="EM451" s="45"/>
      <c r="EN451" s="45"/>
      <c r="EO451" s="45"/>
      <c r="EP451" s="45"/>
      <c r="EQ451" s="45"/>
      <c r="ER451" s="45"/>
      <c r="ES451" s="45"/>
      <c r="ET451" s="45"/>
      <c r="EU451" s="45"/>
      <c r="EV451" s="45"/>
      <c r="EW451" s="45"/>
      <c r="EX451" s="45"/>
      <c r="EY451" s="45"/>
      <c r="EZ451" s="45"/>
      <c r="FA451" s="45"/>
      <c r="FB451" s="45"/>
      <c r="FC451" s="45"/>
      <c r="FD451" s="45"/>
      <c r="FE451" s="45"/>
      <c r="FF451" s="45"/>
      <c r="FG451" s="45"/>
      <c r="FH451" s="45"/>
      <c r="FI451" s="45"/>
      <c r="FJ451" s="45"/>
      <c r="FK451" s="45"/>
      <c r="FL451" s="45"/>
      <c r="FM451" s="45"/>
      <c r="FN451" s="45"/>
      <c r="FO451" s="45"/>
      <c r="FP451" s="45"/>
      <c r="FQ451" s="45"/>
      <c r="FR451" s="45"/>
      <c r="FS451" s="45"/>
      <c r="FT451" s="45"/>
      <c r="FU451" s="45"/>
      <c r="FV451" s="45"/>
      <c r="FW451" s="45"/>
      <c r="FX451" s="45"/>
      <c r="FY451" s="45"/>
      <c r="FZ451" s="42"/>
      <c r="GA451" s="42"/>
      <c r="GB451" s="42"/>
      <c r="GC451" s="42"/>
      <c r="GD451" s="42"/>
      <c r="GE451" s="42"/>
      <c r="GF451" s="42"/>
      <c r="GG451" s="42"/>
      <c r="GH451" s="42"/>
      <c r="GI451" s="42"/>
      <c r="GJ451" s="42"/>
      <c r="GK451" s="42"/>
      <c r="GL451" s="42"/>
      <c r="GM451" s="42"/>
      <c r="GN451" s="42"/>
      <c r="GO451" s="42"/>
      <c r="GP451" s="42"/>
      <c r="GQ451" s="42"/>
      <c r="GR451" s="42"/>
      <c r="GS451" s="42"/>
      <c r="GT451" s="42"/>
      <c r="GU451" s="42"/>
      <c r="GV451" s="42"/>
      <c r="GW451" s="42"/>
      <c r="GX451" s="42"/>
      <c r="GY451" s="42"/>
      <c r="GZ451" s="42"/>
      <c r="HA451" s="42"/>
      <c r="HB451" s="42"/>
      <c r="HC451" s="42"/>
      <c r="HD451" s="42"/>
      <c r="HE451" s="42"/>
      <c r="HF451" s="42"/>
      <c r="HG451" s="42"/>
      <c r="HH451" s="42"/>
      <c r="HI451" s="42"/>
      <c r="HJ451" s="42"/>
      <c r="HK451" s="42"/>
      <c r="HL451" s="42"/>
      <c r="HM451" s="42"/>
      <c r="HN451" s="42"/>
      <c r="HO451" s="42"/>
      <c r="HP451" s="42"/>
      <c r="HQ451" s="42"/>
      <c r="HR451" s="42"/>
      <c r="HS451" s="42"/>
      <c r="HT451" s="42"/>
      <c r="HU451" s="42"/>
      <c r="HV451" s="42"/>
      <c r="HW451" s="42"/>
      <c r="HX451" s="42"/>
      <c r="HY451" s="42"/>
      <c r="HZ451" s="42"/>
      <c r="IA451" s="42"/>
      <c r="IB451" s="42"/>
      <c r="IC451" s="42"/>
      <c r="ID451" s="42"/>
      <c r="IE451" s="42"/>
      <c r="IF451" s="42"/>
      <c r="IG451" s="42"/>
    </row>
    <row r="452" spans="1:241" s="22" customFormat="1" ht="120.75" customHeight="1">
      <c r="A452" s="56">
        <v>445</v>
      </c>
      <c r="B452" s="57" t="s">
        <v>1853</v>
      </c>
      <c r="C452" s="202" t="s">
        <v>2365</v>
      </c>
      <c r="D452" s="187">
        <v>2021</v>
      </c>
      <c r="E452" s="64" t="s">
        <v>2366</v>
      </c>
      <c r="F452" s="64" t="s">
        <v>386</v>
      </c>
      <c r="G452" s="64" t="s">
        <v>46</v>
      </c>
      <c r="H452" s="64" t="s">
        <v>2367</v>
      </c>
      <c r="I452" s="203" t="s">
        <v>22</v>
      </c>
      <c r="J452" s="57" t="s">
        <v>425</v>
      </c>
      <c r="K452" s="118" t="s">
        <v>2368</v>
      </c>
      <c r="L452" s="118" t="s">
        <v>2369</v>
      </c>
      <c r="M452" s="57"/>
      <c r="N452" s="115"/>
      <c r="O452" s="172"/>
      <c r="P452" s="173"/>
      <c r="Q452" s="174"/>
      <c r="R452" s="175"/>
      <c r="S452" s="175"/>
      <c r="T452" s="175"/>
      <c r="U452" s="175"/>
      <c r="V452" s="174"/>
      <c r="W452" s="172"/>
      <c r="X452" s="172"/>
      <c r="Y452" s="172"/>
      <c r="Z452" s="172"/>
      <c r="AA452" s="176"/>
      <c r="AB452" s="45"/>
      <c r="AC452" s="45"/>
      <c r="AD452" s="45"/>
      <c r="AE452" s="45"/>
      <c r="AF452" s="45"/>
      <c r="AG452" s="45"/>
      <c r="AH452" s="45"/>
      <c r="AI452" s="45"/>
      <c r="AJ452" s="45"/>
      <c r="AK452" s="45"/>
      <c r="AL452" s="45"/>
      <c r="AM452" s="45"/>
      <c r="AN452" s="45"/>
      <c r="AO452" s="45"/>
      <c r="AP452" s="45"/>
      <c r="AQ452" s="45"/>
      <c r="AR452" s="45"/>
      <c r="AS452" s="45"/>
      <c r="AT452" s="45"/>
      <c r="AU452" s="45"/>
      <c r="AV452" s="45"/>
      <c r="AW452" s="45"/>
      <c r="AX452" s="45"/>
      <c r="AY452" s="45"/>
      <c r="AZ452" s="45"/>
      <c r="BA452" s="45"/>
      <c r="BB452" s="45"/>
      <c r="BC452" s="45"/>
      <c r="BD452" s="45"/>
      <c r="BE452" s="45"/>
      <c r="BF452" s="45"/>
      <c r="BG452" s="45"/>
      <c r="BH452" s="45"/>
      <c r="BI452" s="45"/>
      <c r="BJ452" s="45"/>
      <c r="BK452" s="45"/>
      <c r="BL452" s="45"/>
      <c r="BM452" s="45"/>
      <c r="BN452" s="45"/>
      <c r="BO452" s="45"/>
      <c r="BP452" s="45"/>
      <c r="BQ452" s="45"/>
      <c r="BR452" s="45"/>
      <c r="BS452" s="45"/>
      <c r="BT452" s="45"/>
      <c r="BU452" s="45"/>
      <c r="BV452" s="45"/>
      <c r="BW452" s="45"/>
      <c r="BX452" s="45"/>
      <c r="BY452" s="45"/>
      <c r="BZ452" s="45"/>
      <c r="CA452" s="45"/>
      <c r="CB452" s="45"/>
      <c r="CC452" s="45"/>
      <c r="CD452" s="45"/>
      <c r="CE452" s="45"/>
      <c r="CF452" s="45"/>
      <c r="CG452" s="45"/>
      <c r="CH452" s="45"/>
      <c r="CI452" s="45"/>
      <c r="CJ452" s="45"/>
      <c r="CK452" s="45"/>
      <c r="CL452" s="45"/>
      <c r="CM452" s="45"/>
      <c r="CN452" s="45"/>
      <c r="CO452" s="45"/>
      <c r="CP452" s="45"/>
      <c r="CQ452" s="45"/>
      <c r="CR452" s="45"/>
      <c r="CS452" s="45"/>
      <c r="CT452" s="45"/>
      <c r="CU452" s="45"/>
      <c r="CV452" s="45"/>
      <c r="CW452" s="45"/>
      <c r="CX452" s="45"/>
      <c r="CY452" s="45"/>
      <c r="CZ452" s="45"/>
      <c r="DA452" s="45"/>
      <c r="DB452" s="45"/>
      <c r="DC452" s="45"/>
      <c r="DD452" s="45"/>
      <c r="DE452" s="45"/>
      <c r="DF452" s="45"/>
      <c r="DG452" s="45"/>
      <c r="DH452" s="45"/>
      <c r="DI452" s="45"/>
      <c r="DJ452" s="45"/>
      <c r="DK452" s="45"/>
      <c r="DL452" s="45"/>
      <c r="DM452" s="45"/>
      <c r="DN452" s="45"/>
      <c r="DO452" s="45"/>
      <c r="DP452" s="45"/>
      <c r="DQ452" s="45"/>
      <c r="DR452" s="45"/>
      <c r="DS452" s="45"/>
      <c r="DT452" s="45"/>
      <c r="DU452" s="45"/>
      <c r="DV452" s="45"/>
      <c r="DW452" s="45"/>
      <c r="DX452" s="45"/>
      <c r="DY452" s="45"/>
      <c r="DZ452" s="45"/>
      <c r="EA452" s="45"/>
      <c r="EB452" s="45"/>
      <c r="EC452" s="45"/>
      <c r="ED452" s="45"/>
      <c r="EE452" s="45"/>
      <c r="EF452" s="45"/>
      <c r="EG452" s="45"/>
      <c r="EH452" s="45"/>
      <c r="EI452" s="45"/>
      <c r="EJ452" s="45"/>
      <c r="EK452" s="45"/>
      <c r="EL452" s="45"/>
      <c r="EM452" s="45"/>
      <c r="EN452" s="45"/>
      <c r="EO452" s="45"/>
      <c r="EP452" s="45"/>
      <c r="EQ452" s="45"/>
      <c r="ER452" s="45"/>
      <c r="ES452" s="45"/>
      <c r="ET452" s="45"/>
      <c r="EU452" s="45"/>
      <c r="EV452" s="45"/>
      <c r="EW452" s="45"/>
      <c r="EX452" s="45"/>
      <c r="EY452" s="45"/>
      <c r="EZ452" s="45"/>
      <c r="FA452" s="45"/>
      <c r="FB452" s="45"/>
      <c r="FC452" s="45"/>
      <c r="FD452" s="45"/>
      <c r="FE452" s="45"/>
      <c r="FF452" s="45"/>
      <c r="FG452" s="45"/>
      <c r="FH452" s="45"/>
      <c r="FI452" s="45"/>
      <c r="FJ452" s="45"/>
      <c r="FK452" s="45"/>
      <c r="FL452" s="45"/>
      <c r="FM452" s="45"/>
      <c r="FN452" s="45"/>
      <c r="FO452" s="45"/>
      <c r="FP452" s="45"/>
      <c r="FQ452" s="45"/>
      <c r="FR452" s="45"/>
      <c r="FS452" s="45"/>
      <c r="FT452" s="45"/>
      <c r="FU452" s="45"/>
      <c r="FV452" s="45"/>
      <c r="FW452" s="45"/>
      <c r="FX452" s="45"/>
      <c r="FY452" s="45"/>
      <c r="FZ452" s="42"/>
      <c r="GA452" s="42"/>
      <c r="GB452" s="42"/>
      <c r="GC452" s="42"/>
      <c r="GD452" s="42"/>
      <c r="GE452" s="42"/>
      <c r="GF452" s="42"/>
      <c r="GG452" s="42"/>
      <c r="GH452" s="42"/>
      <c r="GI452" s="42"/>
      <c r="GJ452" s="42"/>
      <c r="GK452" s="42"/>
      <c r="GL452" s="42"/>
      <c r="GM452" s="42"/>
      <c r="GN452" s="42"/>
      <c r="GO452" s="42"/>
      <c r="GP452" s="42"/>
      <c r="GQ452" s="42"/>
      <c r="GR452" s="42"/>
      <c r="GS452" s="42"/>
      <c r="GT452" s="42"/>
      <c r="GU452" s="42"/>
      <c r="GV452" s="42"/>
      <c r="GW452" s="42"/>
      <c r="GX452" s="42"/>
      <c r="GY452" s="42"/>
      <c r="GZ452" s="42"/>
      <c r="HA452" s="42"/>
      <c r="HB452" s="42"/>
      <c r="HC452" s="42"/>
      <c r="HD452" s="42"/>
      <c r="HE452" s="42"/>
      <c r="HF452" s="42"/>
      <c r="HG452" s="42"/>
      <c r="HH452" s="42"/>
      <c r="HI452" s="42"/>
      <c r="HJ452" s="42"/>
      <c r="HK452" s="42"/>
      <c r="HL452" s="42"/>
      <c r="HM452" s="42"/>
      <c r="HN452" s="42"/>
      <c r="HO452" s="42"/>
      <c r="HP452" s="42"/>
      <c r="HQ452" s="42"/>
      <c r="HR452" s="42"/>
      <c r="HS452" s="42"/>
      <c r="HT452" s="42"/>
      <c r="HU452" s="42"/>
      <c r="HV452" s="42"/>
      <c r="HW452" s="42"/>
      <c r="HX452" s="42"/>
      <c r="HY452" s="42"/>
      <c r="HZ452" s="42"/>
      <c r="IA452" s="42"/>
      <c r="IB452" s="42"/>
      <c r="IC452" s="42"/>
      <c r="ID452" s="42"/>
      <c r="IE452" s="42"/>
      <c r="IF452" s="42"/>
      <c r="IG452" s="42"/>
    </row>
    <row r="453" spans="1:241" s="22" customFormat="1" ht="120.75" customHeight="1">
      <c r="A453" s="56">
        <v>446</v>
      </c>
      <c r="B453" s="154" t="s">
        <v>322</v>
      </c>
      <c r="C453" s="202" t="s">
        <v>2361</v>
      </c>
      <c r="D453" s="187">
        <v>2021</v>
      </c>
      <c r="E453" s="64" t="s">
        <v>2363</v>
      </c>
      <c r="F453" s="64" t="s">
        <v>79</v>
      </c>
      <c r="G453" s="64" t="s">
        <v>2359</v>
      </c>
      <c r="H453" s="64" t="s">
        <v>2362</v>
      </c>
      <c r="I453" s="203" t="s">
        <v>615</v>
      </c>
      <c r="J453" s="56" t="s">
        <v>425</v>
      </c>
      <c r="K453" s="11"/>
      <c r="L453" s="34"/>
      <c r="M453" s="118" t="s">
        <v>2370</v>
      </c>
      <c r="N453" s="115"/>
      <c r="O453" s="172"/>
      <c r="P453" s="173"/>
      <c r="Q453" s="174"/>
      <c r="R453" s="175"/>
      <c r="S453" s="175"/>
      <c r="T453" s="175"/>
      <c r="U453" s="175"/>
      <c r="V453" s="174"/>
      <c r="W453" s="172"/>
      <c r="X453" s="172"/>
      <c r="Y453" s="172"/>
      <c r="Z453" s="172"/>
      <c r="AA453" s="176"/>
      <c r="AB453" s="45"/>
      <c r="AC453" s="45"/>
      <c r="AD453" s="45"/>
      <c r="AE453" s="45"/>
      <c r="AF453" s="45"/>
      <c r="AG453" s="45"/>
      <c r="AH453" s="45"/>
      <c r="AI453" s="45"/>
      <c r="AJ453" s="45"/>
      <c r="AK453" s="45"/>
      <c r="AL453" s="45"/>
      <c r="AM453" s="45"/>
      <c r="AN453" s="45"/>
      <c r="AO453" s="45"/>
      <c r="AP453" s="45"/>
      <c r="AQ453" s="45"/>
      <c r="AR453" s="45"/>
      <c r="AS453" s="45"/>
      <c r="AT453" s="45"/>
      <c r="AU453" s="45"/>
      <c r="AV453" s="45"/>
      <c r="AW453" s="45"/>
      <c r="AX453" s="45"/>
      <c r="AY453" s="45"/>
      <c r="AZ453" s="45"/>
      <c r="BA453" s="45"/>
      <c r="BB453" s="45"/>
      <c r="BC453" s="45"/>
      <c r="BD453" s="45"/>
      <c r="BE453" s="45"/>
      <c r="BF453" s="45"/>
      <c r="BG453" s="45"/>
      <c r="BH453" s="45"/>
      <c r="BI453" s="45"/>
      <c r="BJ453" s="45"/>
      <c r="BK453" s="45"/>
      <c r="BL453" s="45"/>
      <c r="BM453" s="45"/>
      <c r="BN453" s="45"/>
      <c r="BO453" s="45"/>
      <c r="BP453" s="45"/>
      <c r="BQ453" s="45"/>
      <c r="BR453" s="45"/>
      <c r="BS453" s="45"/>
      <c r="BT453" s="45"/>
      <c r="BU453" s="45"/>
      <c r="BV453" s="45"/>
      <c r="BW453" s="45"/>
      <c r="BX453" s="45"/>
      <c r="BY453" s="45"/>
      <c r="BZ453" s="45"/>
      <c r="CA453" s="45"/>
      <c r="CB453" s="45"/>
      <c r="CC453" s="45"/>
      <c r="CD453" s="45"/>
      <c r="CE453" s="45"/>
      <c r="CF453" s="45"/>
      <c r="CG453" s="45"/>
      <c r="CH453" s="45"/>
      <c r="CI453" s="45"/>
      <c r="CJ453" s="45"/>
      <c r="CK453" s="45"/>
      <c r="CL453" s="45"/>
      <c r="CM453" s="45"/>
      <c r="CN453" s="45"/>
      <c r="CO453" s="45"/>
      <c r="CP453" s="45"/>
      <c r="CQ453" s="45"/>
      <c r="CR453" s="45"/>
      <c r="CS453" s="45"/>
      <c r="CT453" s="45"/>
      <c r="CU453" s="45"/>
      <c r="CV453" s="45"/>
      <c r="CW453" s="45"/>
      <c r="CX453" s="45"/>
      <c r="CY453" s="45"/>
      <c r="CZ453" s="45"/>
      <c r="DA453" s="45"/>
      <c r="DB453" s="45"/>
      <c r="DC453" s="45"/>
      <c r="DD453" s="45"/>
      <c r="DE453" s="45"/>
      <c r="DF453" s="45"/>
      <c r="DG453" s="45"/>
      <c r="DH453" s="45"/>
      <c r="DI453" s="45"/>
      <c r="DJ453" s="45"/>
      <c r="DK453" s="45"/>
      <c r="DL453" s="45"/>
      <c r="DM453" s="45"/>
      <c r="DN453" s="45"/>
      <c r="DO453" s="45"/>
      <c r="DP453" s="45"/>
      <c r="DQ453" s="45"/>
      <c r="DR453" s="45"/>
      <c r="DS453" s="45"/>
      <c r="DT453" s="45"/>
      <c r="DU453" s="45"/>
      <c r="DV453" s="45"/>
      <c r="DW453" s="45"/>
      <c r="DX453" s="45"/>
      <c r="DY453" s="45"/>
      <c r="DZ453" s="45"/>
      <c r="EA453" s="45"/>
      <c r="EB453" s="45"/>
      <c r="EC453" s="45"/>
      <c r="ED453" s="45"/>
      <c r="EE453" s="45"/>
      <c r="EF453" s="45"/>
      <c r="EG453" s="45"/>
      <c r="EH453" s="45"/>
      <c r="EI453" s="45"/>
      <c r="EJ453" s="45"/>
      <c r="EK453" s="45"/>
      <c r="EL453" s="45"/>
      <c r="EM453" s="45"/>
      <c r="EN453" s="45"/>
      <c r="EO453" s="45"/>
      <c r="EP453" s="45"/>
      <c r="EQ453" s="45"/>
      <c r="ER453" s="45"/>
      <c r="ES453" s="45"/>
      <c r="ET453" s="45"/>
      <c r="EU453" s="45"/>
      <c r="EV453" s="45"/>
      <c r="EW453" s="45"/>
      <c r="EX453" s="45"/>
      <c r="EY453" s="45"/>
      <c r="EZ453" s="45"/>
      <c r="FA453" s="45"/>
      <c r="FB453" s="45"/>
      <c r="FC453" s="45"/>
      <c r="FD453" s="45"/>
      <c r="FE453" s="45"/>
      <c r="FF453" s="45"/>
      <c r="FG453" s="45"/>
      <c r="FH453" s="45"/>
      <c r="FI453" s="45"/>
      <c r="FJ453" s="45"/>
      <c r="FK453" s="45"/>
      <c r="FL453" s="45"/>
      <c r="FM453" s="45"/>
      <c r="FN453" s="45"/>
      <c r="FO453" s="45"/>
      <c r="FP453" s="45"/>
      <c r="FQ453" s="45"/>
      <c r="FR453" s="45"/>
      <c r="FS453" s="45"/>
      <c r="FT453" s="45"/>
      <c r="FU453" s="45"/>
      <c r="FV453" s="45"/>
      <c r="FW453" s="45"/>
      <c r="FX453" s="45"/>
      <c r="FY453" s="45"/>
      <c r="FZ453" s="42"/>
      <c r="GA453" s="42"/>
      <c r="GB453" s="42"/>
      <c r="GC453" s="42"/>
      <c r="GD453" s="42"/>
      <c r="GE453" s="42"/>
      <c r="GF453" s="42"/>
      <c r="GG453" s="42"/>
      <c r="GH453" s="42"/>
      <c r="GI453" s="42"/>
      <c r="GJ453" s="42"/>
      <c r="GK453" s="42"/>
      <c r="GL453" s="42"/>
      <c r="GM453" s="42"/>
      <c r="GN453" s="42"/>
      <c r="GO453" s="42"/>
      <c r="GP453" s="42"/>
      <c r="GQ453" s="42"/>
      <c r="GR453" s="42"/>
      <c r="GS453" s="42"/>
      <c r="GT453" s="42"/>
      <c r="GU453" s="42"/>
      <c r="GV453" s="42"/>
      <c r="GW453" s="42"/>
      <c r="GX453" s="42"/>
      <c r="GY453" s="42"/>
      <c r="GZ453" s="42"/>
      <c r="HA453" s="42"/>
      <c r="HB453" s="42"/>
      <c r="HC453" s="42"/>
      <c r="HD453" s="42"/>
      <c r="HE453" s="42"/>
      <c r="HF453" s="42"/>
      <c r="HG453" s="42"/>
      <c r="HH453" s="42"/>
      <c r="HI453" s="42"/>
      <c r="HJ453" s="42"/>
      <c r="HK453" s="42"/>
      <c r="HL453" s="42"/>
      <c r="HM453" s="42"/>
      <c r="HN453" s="42"/>
      <c r="HO453" s="42"/>
      <c r="HP453" s="42"/>
      <c r="HQ453" s="42"/>
      <c r="HR453" s="42"/>
      <c r="HS453" s="42"/>
      <c r="HT453" s="42"/>
      <c r="HU453" s="42"/>
      <c r="HV453" s="42"/>
      <c r="HW453" s="42"/>
      <c r="HX453" s="42"/>
      <c r="HY453" s="42"/>
      <c r="HZ453" s="42"/>
      <c r="IA453" s="42"/>
      <c r="IB453" s="42"/>
      <c r="IC453" s="42"/>
      <c r="ID453" s="42"/>
      <c r="IE453" s="42"/>
      <c r="IF453" s="42"/>
      <c r="IG453" s="42"/>
    </row>
    <row r="454" spans="1:241" s="22" customFormat="1" ht="107.25" customHeight="1">
      <c r="A454" s="56">
        <v>447</v>
      </c>
      <c r="B454" s="57" t="s">
        <v>1853</v>
      </c>
      <c r="C454" s="202" t="s">
        <v>2342</v>
      </c>
      <c r="D454" s="56">
        <v>2021</v>
      </c>
      <c r="E454" s="64" t="s">
        <v>2344</v>
      </c>
      <c r="F454" s="64" t="s">
        <v>2343</v>
      </c>
      <c r="G454" s="64" t="s">
        <v>46</v>
      </c>
      <c r="H454" s="209" t="s">
        <v>2345</v>
      </c>
      <c r="I454" s="203" t="s">
        <v>22</v>
      </c>
      <c r="J454" s="57" t="s">
        <v>2512</v>
      </c>
      <c r="K454" s="118" t="s">
        <v>2346</v>
      </c>
      <c r="L454" s="118" t="s">
        <v>2346</v>
      </c>
      <c r="M454" s="57"/>
      <c r="N454" s="115" t="s">
        <v>25</v>
      </c>
      <c r="O454" s="172"/>
      <c r="P454" s="173"/>
      <c r="Q454" s="174"/>
      <c r="R454" s="175"/>
      <c r="S454" s="175"/>
      <c r="T454" s="175"/>
      <c r="U454" s="175"/>
      <c r="V454" s="174"/>
      <c r="W454" s="172"/>
      <c r="X454" s="172"/>
      <c r="Y454" s="172"/>
      <c r="Z454" s="172"/>
      <c r="AA454" s="176"/>
      <c r="AB454" s="45"/>
      <c r="AC454" s="45"/>
      <c r="AD454" s="45"/>
      <c r="AE454" s="45"/>
      <c r="AF454" s="45"/>
      <c r="AG454" s="45"/>
      <c r="AH454" s="45"/>
      <c r="AI454" s="45"/>
      <c r="AJ454" s="45"/>
      <c r="AK454" s="45"/>
      <c r="AL454" s="45"/>
      <c r="AM454" s="45"/>
      <c r="AN454" s="45"/>
      <c r="AO454" s="45"/>
      <c r="AP454" s="45"/>
      <c r="AQ454" s="45"/>
      <c r="AR454" s="45"/>
      <c r="AS454" s="45"/>
      <c r="AT454" s="45"/>
      <c r="AU454" s="45"/>
      <c r="AV454" s="45"/>
      <c r="AW454" s="45"/>
      <c r="AX454" s="45"/>
      <c r="AY454" s="45"/>
      <c r="AZ454" s="45"/>
      <c r="BA454" s="45"/>
      <c r="BB454" s="45"/>
      <c r="BC454" s="45"/>
      <c r="BD454" s="45"/>
      <c r="BE454" s="45"/>
      <c r="BF454" s="45"/>
      <c r="BG454" s="45"/>
      <c r="BH454" s="45"/>
      <c r="BI454" s="45"/>
      <c r="BJ454" s="45"/>
      <c r="BK454" s="45"/>
      <c r="BL454" s="45"/>
      <c r="BM454" s="45"/>
      <c r="BN454" s="45"/>
      <c r="BO454" s="45"/>
      <c r="BP454" s="45"/>
      <c r="BQ454" s="45"/>
      <c r="BR454" s="45"/>
      <c r="BS454" s="45"/>
      <c r="BT454" s="45"/>
      <c r="BU454" s="45"/>
      <c r="BV454" s="45"/>
      <c r="BW454" s="45"/>
      <c r="BX454" s="45"/>
      <c r="BY454" s="45"/>
      <c r="BZ454" s="45"/>
      <c r="CA454" s="45"/>
      <c r="CB454" s="45"/>
      <c r="CC454" s="45"/>
      <c r="CD454" s="45"/>
      <c r="CE454" s="45"/>
      <c r="CF454" s="45"/>
      <c r="CG454" s="45"/>
      <c r="CH454" s="45"/>
      <c r="CI454" s="45"/>
      <c r="CJ454" s="45"/>
      <c r="CK454" s="45"/>
      <c r="CL454" s="45"/>
      <c r="CM454" s="45"/>
      <c r="CN454" s="45"/>
      <c r="CO454" s="45"/>
      <c r="CP454" s="45"/>
      <c r="CQ454" s="45"/>
      <c r="CR454" s="45"/>
      <c r="CS454" s="45"/>
      <c r="CT454" s="45"/>
      <c r="CU454" s="45"/>
      <c r="CV454" s="45"/>
      <c r="CW454" s="45"/>
      <c r="CX454" s="45"/>
      <c r="CY454" s="45"/>
      <c r="CZ454" s="45"/>
      <c r="DA454" s="45"/>
      <c r="DB454" s="45"/>
      <c r="DC454" s="45"/>
      <c r="DD454" s="45"/>
      <c r="DE454" s="45"/>
      <c r="DF454" s="45"/>
      <c r="DG454" s="45"/>
      <c r="DH454" s="45"/>
      <c r="DI454" s="45"/>
      <c r="DJ454" s="45"/>
      <c r="DK454" s="45"/>
      <c r="DL454" s="45"/>
      <c r="DM454" s="45"/>
      <c r="DN454" s="45"/>
      <c r="DO454" s="45"/>
      <c r="DP454" s="45"/>
      <c r="DQ454" s="45"/>
      <c r="DR454" s="45"/>
      <c r="DS454" s="45"/>
      <c r="DT454" s="45"/>
      <c r="DU454" s="45"/>
      <c r="DV454" s="45"/>
      <c r="DW454" s="45"/>
      <c r="DX454" s="45"/>
      <c r="DY454" s="45"/>
      <c r="DZ454" s="45"/>
      <c r="EA454" s="45"/>
      <c r="EB454" s="45"/>
      <c r="EC454" s="45"/>
      <c r="ED454" s="45"/>
      <c r="EE454" s="45"/>
      <c r="EF454" s="45"/>
      <c r="EG454" s="45"/>
      <c r="EH454" s="45"/>
      <c r="EI454" s="45"/>
      <c r="EJ454" s="45"/>
      <c r="EK454" s="45"/>
      <c r="EL454" s="45"/>
      <c r="EM454" s="45"/>
      <c r="EN454" s="45"/>
      <c r="EO454" s="45"/>
      <c r="EP454" s="45"/>
      <c r="EQ454" s="45"/>
      <c r="ER454" s="45"/>
      <c r="ES454" s="45"/>
      <c r="ET454" s="45"/>
      <c r="EU454" s="45"/>
      <c r="EV454" s="45"/>
      <c r="EW454" s="45"/>
      <c r="EX454" s="45"/>
      <c r="EY454" s="45"/>
      <c r="EZ454" s="45"/>
      <c r="FA454" s="45"/>
      <c r="FB454" s="45"/>
      <c r="FC454" s="45"/>
      <c r="FD454" s="45"/>
      <c r="FE454" s="45"/>
      <c r="FF454" s="45"/>
      <c r="FG454" s="45"/>
      <c r="FH454" s="45"/>
      <c r="FI454" s="45"/>
      <c r="FJ454" s="45"/>
      <c r="FK454" s="45"/>
      <c r="FL454" s="45"/>
      <c r="FM454" s="45"/>
      <c r="FN454" s="45"/>
      <c r="FO454" s="45"/>
      <c r="FP454" s="45"/>
      <c r="FQ454" s="45"/>
      <c r="FR454" s="45"/>
      <c r="FS454" s="45"/>
      <c r="FT454" s="45"/>
      <c r="FU454" s="45"/>
      <c r="FV454" s="45"/>
      <c r="FW454" s="45"/>
      <c r="FX454" s="45"/>
      <c r="FY454" s="45"/>
      <c r="FZ454" s="42"/>
      <c r="GA454" s="42"/>
      <c r="GB454" s="42"/>
      <c r="GC454" s="42"/>
      <c r="GD454" s="42"/>
      <c r="GE454" s="42"/>
      <c r="GF454" s="42"/>
      <c r="GG454" s="42"/>
      <c r="GH454" s="42"/>
      <c r="GI454" s="42"/>
      <c r="GJ454" s="42"/>
      <c r="GK454" s="42"/>
      <c r="GL454" s="42"/>
      <c r="GM454" s="42"/>
      <c r="GN454" s="42"/>
      <c r="GO454" s="42"/>
      <c r="GP454" s="42"/>
      <c r="GQ454" s="42"/>
      <c r="GR454" s="42"/>
      <c r="GS454" s="42"/>
      <c r="GT454" s="42"/>
      <c r="GU454" s="42"/>
      <c r="GV454" s="42"/>
      <c r="GW454" s="42"/>
      <c r="GX454" s="42"/>
      <c r="GY454" s="42"/>
      <c r="GZ454" s="42"/>
      <c r="HA454" s="42"/>
      <c r="HB454" s="42"/>
      <c r="HC454" s="42"/>
      <c r="HD454" s="42"/>
      <c r="HE454" s="42"/>
      <c r="HF454" s="42"/>
      <c r="HG454" s="42"/>
      <c r="HH454" s="42"/>
      <c r="HI454" s="42"/>
      <c r="HJ454" s="42"/>
      <c r="HK454" s="42"/>
      <c r="HL454" s="42"/>
      <c r="HM454" s="42"/>
      <c r="HN454" s="42"/>
      <c r="HO454" s="42"/>
      <c r="HP454" s="42"/>
      <c r="HQ454" s="42"/>
      <c r="HR454" s="42"/>
      <c r="HS454" s="42"/>
      <c r="HT454" s="42"/>
      <c r="HU454" s="42"/>
      <c r="HV454" s="42"/>
      <c r="HW454" s="42"/>
      <c r="HX454" s="42"/>
      <c r="HY454" s="42"/>
      <c r="HZ454" s="42"/>
      <c r="IA454" s="42"/>
      <c r="IB454" s="42"/>
      <c r="IC454" s="42"/>
      <c r="ID454" s="42"/>
      <c r="IE454" s="42"/>
      <c r="IF454" s="42"/>
      <c r="IG454" s="42"/>
    </row>
    <row r="455" spans="1:241" s="22" customFormat="1" ht="87" customHeight="1">
      <c r="A455" s="56">
        <v>448</v>
      </c>
      <c r="B455" s="57" t="s">
        <v>1792</v>
      </c>
      <c r="C455" s="202" t="s">
        <v>2357</v>
      </c>
      <c r="D455" s="56">
        <v>2021</v>
      </c>
      <c r="E455" s="64" t="s">
        <v>2358</v>
      </c>
      <c r="F455" s="64" t="s">
        <v>2343</v>
      </c>
      <c r="G455" s="64" t="s">
        <v>370</v>
      </c>
      <c r="H455" s="209" t="s">
        <v>2360</v>
      </c>
      <c r="I455" s="203" t="s">
        <v>22</v>
      </c>
      <c r="J455" s="57" t="s">
        <v>2438</v>
      </c>
      <c r="K455" s="118" t="s">
        <v>1803</v>
      </c>
      <c r="L455" s="57" t="s">
        <v>1804</v>
      </c>
      <c r="M455" s="57"/>
      <c r="N455" s="115" t="s">
        <v>25</v>
      </c>
      <c r="O455" s="172"/>
      <c r="P455" s="173"/>
      <c r="Q455" s="174"/>
      <c r="R455" s="175"/>
      <c r="S455" s="175"/>
      <c r="T455" s="175"/>
      <c r="U455" s="175"/>
      <c r="V455" s="174"/>
      <c r="W455" s="172"/>
      <c r="X455" s="172"/>
      <c r="Y455" s="172"/>
      <c r="Z455" s="172"/>
      <c r="AA455" s="176"/>
      <c r="AB455" s="45"/>
      <c r="AC455" s="45"/>
      <c r="AD455" s="45"/>
      <c r="AE455" s="45"/>
      <c r="AF455" s="45"/>
      <c r="AG455" s="45"/>
      <c r="AH455" s="45"/>
      <c r="AI455" s="45"/>
      <c r="AJ455" s="45"/>
      <c r="AK455" s="45"/>
      <c r="AL455" s="45"/>
      <c r="AM455" s="45"/>
      <c r="AN455" s="45"/>
      <c r="AO455" s="45"/>
      <c r="AP455" s="45"/>
      <c r="AQ455" s="45"/>
      <c r="AR455" s="45"/>
      <c r="AS455" s="45"/>
      <c r="AT455" s="45"/>
      <c r="AU455" s="45"/>
      <c r="AV455" s="45"/>
      <c r="AW455" s="45"/>
      <c r="AX455" s="45"/>
      <c r="AY455" s="45"/>
      <c r="AZ455" s="45"/>
      <c r="BA455" s="45"/>
      <c r="BB455" s="45"/>
      <c r="BC455" s="45"/>
      <c r="BD455" s="45"/>
      <c r="BE455" s="45"/>
      <c r="BF455" s="45"/>
      <c r="BG455" s="45"/>
      <c r="BH455" s="45"/>
      <c r="BI455" s="45"/>
      <c r="BJ455" s="45"/>
      <c r="BK455" s="45"/>
      <c r="BL455" s="45"/>
      <c r="BM455" s="45"/>
      <c r="BN455" s="45"/>
      <c r="BO455" s="45"/>
      <c r="BP455" s="45"/>
      <c r="BQ455" s="45"/>
      <c r="BR455" s="45"/>
      <c r="BS455" s="45"/>
      <c r="BT455" s="45"/>
      <c r="BU455" s="45"/>
      <c r="BV455" s="45"/>
      <c r="BW455" s="45"/>
      <c r="BX455" s="45"/>
      <c r="BY455" s="45"/>
      <c r="BZ455" s="45"/>
      <c r="CA455" s="45"/>
      <c r="CB455" s="45"/>
      <c r="CC455" s="45"/>
      <c r="CD455" s="45"/>
      <c r="CE455" s="45"/>
      <c r="CF455" s="45"/>
      <c r="CG455" s="45"/>
      <c r="CH455" s="45"/>
      <c r="CI455" s="45"/>
      <c r="CJ455" s="45"/>
      <c r="CK455" s="45"/>
      <c r="CL455" s="45"/>
      <c r="CM455" s="45"/>
      <c r="CN455" s="45"/>
      <c r="CO455" s="45"/>
      <c r="CP455" s="45"/>
      <c r="CQ455" s="45"/>
      <c r="CR455" s="45"/>
      <c r="CS455" s="45"/>
      <c r="CT455" s="45"/>
      <c r="CU455" s="45"/>
      <c r="CV455" s="45"/>
      <c r="CW455" s="45"/>
      <c r="CX455" s="45"/>
      <c r="CY455" s="45"/>
      <c r="CZ455" s="45"/>
      <c r="DA455" s="45"/>
      <c r="DB455" s="45"/>
      <c r="DC455" s="45"/>
      <c r="DD455" s="45"/>
      <c r="DE455" s="45"/>
      <c r="DF455" s="45"/>
      <c r="DG455" s="45"/>
      <c r="DH455" s="45"/>
      <c r="DI455" s="45"/>
      <c r="DJ455" s="45"/>
      <c r="DK455" s="45"/>
      <c r="DL455" s="45"/>
      <c r="DM455" s="45"/>
      <c r="DN455" s="45"/>
      <c r="DO455" s="45"/>
      <c r="DP455" s="45"/>
      <c r="DQ455" s="45"/>
      <c r="DR455" s="45"/>
      <c r="DS455" s="45"/>
      <c r="DT455" s="45"/>
      <c r="DU455" s="45"/>
      <c r="DV455" s="45"/>
      <c r="DW455" s="45"/>
      <c r="DX455" s="45"/>
      <c r="DY455" s="45"/>
      <c r="DZ455" s="45"/>
      <c r="EA455" s="45"/>
      <c r="EB455" s="45"/>
      <c r="EC455" s="45"/>
      <c r="ED455" s="45"/>
      <c r="EE455" s="45"/>
      <c r="EF455" s="45"/>
      <c r="EG455" s="45"/>
      <c r="EH455" s="45"/>
      <c r="EI455" s="45"/>
      <c r="EJ455" s="45"/>
      <c r="EK455" s="45"/>
      <c r="EL455" s="45"/>
      <c r="EM455" s="45"/>
      <c r="EN455" s="45"/>
      <c r="EO455" s="45"/>
      <c r="EP455" s="45"/>
      <c r="EQ455" s="45"/>
      <c r="ER455" s="45"/>
      <c r="ES455" s="45"/>
      <c r="ET455" s="45"/>
      <c r="EU455" s="45"/>
      <c r="EV455" s="45"/>
      <c r="EW455" s="45"/>
      <c r="EX455" s="45"/>
      <c r="EY455" s="45"/>
      <c r="EZ455" s="45"/>
      <c r="FA455" s="45"/>
      <c r="FB455" s="45"/>
      <c r="FC455" s="45"/>
      <c r="FD455" s="45"/>
      <c r="FE455" s="45"/>
      <c r="FF455" s="45"/>
      <c r="FG455" s="45"/>
      <c r="FH455" s="45"/>
      <c r="FI455" s="45"/>
      <c r="FJ455" s="45"/>
      <c r="FK455" s="45"/>
      <c r="FL455" s="45"/>
      <c r="FM455" s="45"/>
      <c r="FN455" s="45"/>
      <c r="FO455" s="45"/>
      <c r="FP455" s="45"/>
      <c r="FQ455" s="45"/>
      <c r="FR455" s="45"/>
      <c r="FS455" s="45"/>
      <c r="FT455" s="45"/>
      <c r="FU455" s="45"/>
      <c r="FV455" s="45"/>
      <c r="FW455" s="45"/>
      <c r="FX455" s="45"/>
      <c r="FY455" s="45"/>
      <c r="FZ455" s="42"/>
      <c r="GA455" s="42"/>
      <c r="GB455" s="42"/>
      <c r="GC455" s="42"/>
      <c r="GD455" s="42"/>
      <c r="GE455" s="42"/>
      <c r="GF455" s="42"/>
      <c r="GG455" s="42"/>
      <c r="GH455" s="42"/>
      <c r="GI455" s="42"/>
      <c r="GJ455" s="42"/>
      <c r="GK455" s="42"/>
      <c r="GL455" s="42"/>
      <c r="GM455" s="42"/>
      <c r="GN455" s="42"/>
      <c r="GO455" s="42"/>
      <c r="GP455" s="42"/>
      <c r="GQ455" s="42"/>
      <c r="GR455" s="42"/>
      <c r="GS455" s="42"/>
      <c r="GT455" s="42"/>
      <c r="GU455" s="42"/>
      <c r="GV455" s="42"/>
      <c r="GW455" s="42"/>
      <c r="GX455" s="42"/>
      <c r="GY455" s="42"/>
      <c r="GZ455" s="42"/>
      <c r="HA455" s="42"/>
      <c r="HB455" s="42"/>
      <c r="HC455" s="42"/>
      <c r="HD455" s="42"/>
      <c r="HE455" s="42"/>
      <c r="HF455" s="42"/>
      <c r="HG455" s="42"/>
      <c r="HH455" s="42"/>
      <c r="HI455" s="42"/>
      <c r="HJ455" s="42"/>
      <c r="HK455" s="42"/>
      <c r="HL455" s="42"/>
      <c r="HM455" s="42"/>
      <c r="HN455" s="42"/>
      <c r="HO455" s="42"/>
      <c r="HP455" s="42"/>
      <c r="HQ455" s="42"/>
      <c r="HR455" s="42"/>
      <c r="HS455" s="42"/>
      <c r="HT455" s="42"/>
      <c r="HU455" s="42"/>
      <c r="HV455" s="42"/>
      <c r="HW455" s="42"/>
      <c r="HX455" s="42"/>
      <c r="HY455" s="42"/>
      <c r="HZ455" s="42"/>
      <c r="IA455" s="42"/>
      <c r="IB455" s="42"/>
      <c r="IC455" s="42"/>
      <c r="ID455" s="42"/>
      <c r="IE455" s="42"/>
      <c r="IF455" s="42"/>
      <c r="IG455" s="42"/>
    </row>
    <row r="456" spans="1:241" s="22" customFormat="1" ht="87.75" customHeight="1">
      <c r="A456" s="56">
        <v>449</v>
      </c>
      <c r="B456" s="57" t="s">
        <v>1792</v>
      </c>
      <c r="C456" s="202" t="s">
        <v>2371</v>
      </c>
      <c r="D456" s="56">
        <v>2021</v>
      </c>
      <c r="E456" s="64" t="s">
        <v>2372</v>
      </c>
      <c r="F456" s="64" t="s">
        <v>1244</v>
      </c>
      <c r="G456" s="64" t="s">
        <v>46</v>
      </c>
      <c r="H456" s="209" t="s">
        <v>2373</v>
      </c>
      <c r="I456" s="203" t="s">
        <v>22</v>
      </c>
      <c r="J456" s="57" t="s">
        <v>2438</v>
      </c>
      <c r="K456" s="118" t="s">
        <v>2419</v>
      </c>
      <c r="L456" s="57" t="s">
        <v>2374</v>
      </c>
      <c r="M456" s="57"/>
      <c r="N456" s="115" t="s">
        <v>25</v>
      </c>
      <c r="O456" s="172"/>
      <c r="P456" s="173"/>
      <c r="Q456" s="174"/>
      <c r="R456" s="175"/>
      <c r="S456" s="175"/>
      <c r="T456" s="175"/>
      <c r="U456" s="175"/>
      <c r="V456" s="174"/>
      <c r="W456" s="172"/>
      <c r="X456" s="172"/>
      <c r="Y456" s="172"/>
      <c r="Z456" s="172"/>
      <c r="AA456" s="176"/>
      <c r="AB456" s="45"/>
      <c r="AC456" s="45"/>
      <c r="AD456" s="45"/>
      <c r="AE456" s="45"/>
      <c r="AF456" s="45"/>
      <c r="AG456" s="45"/>
      <c r="AH456" s="45"/>
      <c r="AI456" s="45"/>
      <c r="AJ456" s="45"/>
      <c r="AK456" s="45"/>
      <c r="AL456" s="45"/>
      <c r="AM456" s="45"/>
      <c r="AN456" s="45"/>
      <c r="AO456" s="45"/>
      <c r="AP456" s="45"/>
      <c r="AQ456" s="45"/>
      <c r="AR456" s="45"/>
      <c r="AS456" s="45"/>
      <c r="AT456" s="45"/>
      <c r="AU456" s="45"/>
      <c r="AV456" s="45"/>
      <c r="AW456" s="45"/>
      <c r="AX456" s="45"/>
      <c r="AY456" s="45"/>
      <c r="AZ456" s="45"/>
      <c r="BA456" s="45"/>
      <c r="BB456" s="45"/>
      <c r="BC456" s="45"/>
      <c r="BD456" s="45"/>
      <c r="BE456" s="45"/>
      <c r="BF456" s="45"/>
      <c r="BG456" s="45"/>
      <c r="BH456" s="45"/>
      <c r="BI456" s="45"/>
      <c r="BJ456" s="45"/>
      <c r="BK456" s="45"/>
      <c r="BL456" s="45"/>
      <c r="BM456" s="45"/>
      <c r="BN456" s="45"/>
      <c r="BO456" s="45"/>
      <c r="BP456" s="45"/>
      <c r="BQ456" s="45"/>
      <c r="BR456" s="45"/>
      <c r="BS456" s="45"/>
      <c r="BT456" s="45"/>
      <c r="BU456" s="45"/>
      <c r="BV456" s="45"/>
      <c r="BW456" s="45"/>
      <c r="BX456" s="45"/>
      <c r="BY456" s="45"/>
      <c r="BZ456" s="45"/>
      <c r="CA456" s="45"/>
      <c r="CB456" s="45"/>
      <c r="CC456" s="45"/>
      <c r="CD456" s="45"/>
      <c r="CE456" s="45"/>
      <c r="CF456" s="45"/>
      <c r="CG456" s="45"/>
      <c r="CH456" s="45"/>
      <c r="CI456" s="45"/>
      <c r="CJ456" s="45"/>
      <c r="CK456" s="45"/>
      <c r="CL456" s="45"/>
      <c r="CM456" s="45"/>
      <c r="CN456" s="45"/>
      <c r="CO456" s="45"/>
      <c r="CP456" s="45"/>
      <c r="CQ456" s="45"/>
      <c r="CR456" s="45"/>
      <c r="CS456" s="45"/>
      <c r="CT456" s="45"/>
      <c r="CU456" s="45"/>
      <c r="CV456" s="45"/>
      <c r="CW456" s="45"/>
      <c r="CX456" s="45"/>
      <c r="CY456" s="45"/>
      <c r="CZ456" s="45"/>
      <c r="DA456" s="45"/>
      <c r="DB456" s="45"/>
      <c r="DC456" s="45"/>
      <c r="DD456" s="45"/>
      <c r="DE456" s="45"/>
      <c r="DF456" s="45"/>
      <c r="DG456" s="45"/>
      <c r="DH456" s="45"/>
      <c r="DI456" s="45"/>
      <c r="DJ456" s="45"/>
      <c r="DK456" s="45"/>
      <c r="DL456" s="45"/>
      <c r="DM456" s="45"/>
      <c r="DN456" s="45"/>
      <c r="DO456" s="45"/>
      <c r="DP456" s="45"/>
      <c r="DQ456" s="45"/>
      <c r="DR456" s="45"/>
      <c r="DS456" s="45"/>
      <c r="DT456" s="45"/>
      <c r="DU456" s="45"/>
      <c r="DV456" s="45"/>
      <c r="DW456" s="45"/>
      <c r="DX456" s="45"/>
      <c r="DY456" s="45"/>
      <c r="DZ456" s="45"/>
      <c r="EA456" s="45"/>
      <c r="EB456" s="45"/>
      <c r="EC456" s="45"/>
      <c r="ED456" s="45"/>
      <c r="EE456" s="45"/>
      <c r="EF456" s="45"/>
      <c r="EG456" s="45"/>
      <c r="EH456" s="45"/>
      <c r="EI456" s="45"/>
      <c r="EJ456" s="45"/>
      <c r="EK456" s="45"/>
      <c r="EL456" s="45"/>
      <c r="EM456" s="45"/>
      <c r="EN456" s="45"/>
      <c r="EO456" s="45"/>
      <c r="EP456" s="45"/>
      <c r="EQ456" s="45"/>
      <c r="ER456" s="45"/>
      <c r="ES456" s="45"/>
      <c r="ET456" s="45"/>
      <c r="EU456" s="45"/>
      <c r="EV456" s="45"/>
      <c r="EW456" s="45"/>
      <c r="EX456" s="45"/>
      <c r="EY456" s="45"/>
      <c r="EZ456" s="45"/>
      <c r="FA456" s="45"/>
      <c r="FB456" s="45"/>
      <c r="FC456" s="45"/>
      <c r="FD456" s="45"/>
      <c r="FE456" s="45"/>
      <c r="FF456" s="45"/>
      <c r="FG456" s="45"/>
      <c r="FH456" s="45"/>
      <c r="FI456" s="45"/>
      <c r="FJ456" s="45"/>
      <c r="FK456" s="45"/>
      <c r="FL456" s="45"/>
      <c r="FM456" s="45"/>
      <c r="FN456" s="45"/>
      <c r="FO456" s="45"/>
      <c r="FP456" s="45"/>
      <c r="FQ456" s="45"/>
      <c r="FR456" s="45"/>
      <c r="FS456" s="45"/>
      <c r="FT456" s="45"/>
      <c r="FU456" s="45"/>
      <c r="FV456" s="45"/>
      <c r="FW456" s="45"/>
      <c r="FX456" s="45"/>
      <c r="FY456" s="45"/>
      <c r="FZ456" s="42"/>
      <c r="GA456" s="42"/>
      <c r="GB456" s="42"/>
      <c r="GC456" s="42"/>
      <c r="GD456" s="42"/>
      <c r="GE456" s="42"/>
      <c r="GF456" s="42"/>
      <c r="GG456" s="42"/>
      <c r="GH456" s="42"/>
      <c r="GI456" s="42"/>
      <c r="GJ456" s="42"/>
      <c r="GK456" s="42"/>
      <c r="GL456" s="42"/>
      <c r="GM456" s="42"/>
      <c r="GN456" s="42"/>
      <c r="GO456" s="42"/>
      <c r="GP456" s="42"/>
      <c r="GQ456" s="42"/>
      <c r="GR456" s="42"/>
      <c r="GS456" s="42"/>
      <c r="GT456" s="42"/>
      <c r="GU456" s="42"/>
      <c r="GV456" s="42"/>
      <c r="GW456" s="42"/>
      <c r="GX456" s="42"/>
      <c r="GY456" s="42"/>
      <c r="GZ456" s="42"/>
      <c r="HA456" s="42"/>
      <c r="HB456" s="42"/>
      <c r="HC456" s="42"/>
      <c r="HD456" s="42"/>
      <c r="HE456" s="42"/>
      <c r="HF456" s="42"/>
      <c r="HG456" s="42"/>
      <c r="HH456" s="42"/>
      <c r="HI456" s="42"/>
      <c r="HJ456" s="42"/>
      <c r="HK456" s="42"/>
      <c r="HL456" s="42"/>
      <c r="HM456" s="42"/>
      <c r="HN456" s="42"/>
      <c r="HO456" s="42"/>
      <c r="HP456" s="42"/>
      <c r="HQ456" s="42"/>
      <c r="HR456" s="42"/>
      <c r="HS456" s="42"/>
      <c r="HT456" s="42"/>
      <c r="HU456" s="42"/>
      <c r="HV456" s="42"/>
      <c r="HW456" s="42"/>
      <c r="HX456" s="42"/>
      <c r="HY456" s="42"/>
      <c r="HZ456" s="42"/>
      <c r="IA456" s="42"/>
      <c r="IB456" s="42"/>
      <c r="IC456" s="42"/>
      <c r="ID456" s="42"/>
      <c r="IE456" s="42"/>
      <c r="IF456" s="42"/>
      <c r="IG456" s="42"/>
    </row>
    <row r="457" spans="1:241" s="22" customFormat="1" ht="87.75" customHeight="1">
      <c r="A457" s="56">
        <v>450</v>
      </c>
      <c r="B457" s="57" t="s">
        <v>1792</v>
      </c>
      <c r="C457" s="202" t="s">
        <v>2420</v>
      </c>
      <c r="D457" s="56">
        <v>2021</v>
      </c>
      <c r="E457" s="7" t="s">
        <v>2417</v>
      </c>
      <c r="F457" s="64" t="s">
        <v>1244</v>
      </c>
      <c r="G457" s="64" t="s">
        <v>46</v>
      </c>
      <c r="H457" s="220" t="s">
        <v>2418</v>
      </c>
      <c r="I457" s="23" t="s">
        <v>2015</v>
      </c>
      <c r="J457" s="57" t="s">
        <v>2438</v>
      </c>
      <c r="K457" s="220" t="s">
        <v>1803</v>
      </c>
      <c r="L457" s="220" t="s">
        <v>1804</v>
      </c>
      <c r="M457" s="34"/>
      <c r="N457" s="115" t="s">
        <v>25</v>
      </c>
      <c r="O457" s="172"/>
      <c r="P457" s="173"/>
      <c r="Q457" s="174"/>
      <c r="R457" s="175"/>
      <c r="S457" s="175"/>
      <c r="T457" s="175"/>
      <c r="U457" s="175"/>
      <c r="V457" s="174"/>
      <c r="W457" s="172"/>
      <c r="X457" s="172"/>
      <c r="Y457" s="172"/>
      <c r="Z457" s="172"/>
      <c r="AA457" s="176"/>
      <c r="AB457" s="45"/>
      <c r="AC457" s="45"/>
      <c r="AD457" s="45"/>
      <c r="AE457" s="45"/>
      <c r="AF457" s="45"/>
      <c r="AG457" s="45"/>
      <c r="AH457" s="45"/>
      <c r="AI457" s="45"/>
      <c r="AJ457" s="45"/>
      <c r="AK457" s="45"/>
      <c r="AL457" s="45"/>
      <c r="AM457" s="45"/>
      <c r="AN457" s="45"/>
      <c r="AO457" s="45"/>
      <c r="AP457" s="45"/>
      <c r="AQ457" s="45"/>
      <c r="AR457" s="45"/>
      <c r="AS457" s="45"/>
      <c r="AT457" s="45"/>
      <c r="AU457" s="45"/>
      <c r="AV457" s="45"/>
      <c r="AW457" s="45"/>
      <c r="AX457" s="45"/>
      <c r="AY457" s="45"/>
      <c r="AZ457" s="45"/>
      <c r="BA457" s="45"/>
      <c r="BB457" s="45"/>
      <c r="BC457" s="45"/>
      <c r="BD457" s="45"/>
      <c r="BE457" s="45"/>
      <c r="BF457" s="45"/>
      <c r="BG457" s="45"/>
      <c r="BH457" s="45"/>
      <c r="BI457" s="45"/>
      <c r="BJ457" s="45"/>
      <c r="BK457" s="45"/>
      <c r="BL457" s="45"/>
      <c r="BM457" s="45"/>
      <c r="BN457" s="45"/>
      <c r="BO457" s="45"/>
      <c r="BP457" s="45"/>
      <c r="BQ457" s="45"/>
      <c r="BR457" s="45"/>
      <c r="BS457" s="45"/>
      <c r="BT457" s="45"/>
      <c r="BU457" s="45"/>
      <c r="BV457" s="45"/>
      <c r="BW457" s="45"/>
      <c r="BX457" s="45"/>
      <c r="BY457" s="45"/>
      <c r="BZ457" s="45"/>
      <c r="CA457" s="45"/>
      <c r="CB457" s="45"/>
      <c r="CC457" s="45"/>
      <c r="CD457" s="45"/>
      <c r="CE457" s="45"/>
      <c r="CF457" s="45"/>
      <c r="CG457" s="45"/>
      <c r="CH457" s="45"/>
      <c r="CI457" s="45"/>
      <c r="CJ457" s="45"/>
      <c r="CK457" s="45"/>
      <c r="CL457" s="45"/>
      <c r="CM457" s="45"/>
      <c r="CN457" s="45"/>
      <c r="CO457" s="45"/>
      <c r="CP457" s="45"/>
      <c r="CQ457" s="45"/>
      <c r="CR457" s="45"/>
      <c r="CS457" s="45"/>
      <c r="CT457" s="45"/>
      <c r="CU457" s="45"/>
      <c r="CV457" s="45"/>
      <c r="CW457" s="45"/>
      <c r="CX457" s="45"/>
      <c r="CY457" s="45"/>
      <c r="CZ457" s="45"/>
      <c r="DA457" s="45"/>
      <c r="DB457" s="45"/>
      <c r="DC457" s="45"/>
      <c r="DD457" s="45"/>
      <c r="DE457" s="45"/>
      <c r="DF457" s="45"/>
      <c r="DG457" s="45"/>
      <c r="DH457" s="45"/>
      <c r="DI457" s="45"/>
      <c r="DJ457" s="45"/>
      <c r="DK457" s="45"/>
      <c r="DL457" s="45"/>
      <c r="DM457" s="45"/>
      <c r="DN457" s="45"/>
      <c r="DO457" s="45"/>
      <c r="DP457" s="45"/>
      <c r="DQ457" s="45"/>
      <c r="DR457" s="45"/>
      <c r="DS457" s="45"/>
      <c r="DT457" s="45"/>
      <c r="DU457" s="45"/>
      <c r="DV457" s="45"/>
      <c r="DW457" s="45"/>
      <c r="DX457" s="45"/>
      <c r="DY457" s="45"/>
      <c r="DZ457" s="45"/>
      <c r="EA457" s="45"/>
      <c r="EB457" s="45"/>
      <c r="EC457" s="45"/>
      <c r="ED457" s="45"/>
      <c r="EE457" s="45"/>
      <c r="EF457" s="45"/>
      <c r="EG457" s="45"/>
      <c r="EH457" s="45"/>
      <c r="EI457" s="45"/>
      <c r="EJ457" s="45"/>
      <c r="EK457" s="45"/>
      <c r="EL457" s="45"/>
      <c r="EM457" s="45"/>
      <c r="EN457" s="45"/>
      <c r="EO457" s="45"/>
      <c r="EP457" s="45"/>
      <c r="EQ457" s="45"/>
      <c r="ER457" s="45"/>
      <c r="ES457" s="45"/>
      <c r="ET457" s="45"/>
      <c r="EU457" s="45"/>
      <c r="EV457" s="45"/>
      <c r="EW457" s="45"/>
      <c r="EX457" s="45"/>
      <c r="EY457" s="45"/>
      <c r="EZ457" s="45"/>
      <c r="FA457" s="45"/>
      <c r="FB457" s="45"/>
      <c r="FC457" s="45"/>
      <c r="FD457" s="45"/>
      <c r="FE457" s="45"/>
      <c r="FF457" s="45"/>
      <c r="FG457" s="45"/>
      <c r="FH457" s="45"/>
      <c r="FI457" s="45"/>
      <c r="FJ457" s="45"/>
      <c r="FK457" s="45"/>
      <c r="FL457" s="45"/>
      <c r="FM457" s="45"/>
      <c r="FN457" s="45"/>
      <c r="FO457" s="45"/>
      <c r="FP457" s="45"/>
      <c r="FQ457" s="45"/>
      <c r="FR457" s="45"/>
      <c r="FS457" s="45"/>
      <c r="FT457" s="45"/>
      <c r="FU457" s="45"/>
      <c r="FV457" s="45"/>
      <c r="FW457" s="45"/>
      <c r="FX457" s="45"/>
      <c r="FY457" s="45"/>
      <c r="FZ457" s="42"/>
      <c r="GA457" s="42"/>
      <c r="GB457" s="42"/>
      <c r="GC457" s="42"/>
      <c r="GD457" s="42"/>
      <c r="GE457" s="42"/>
      <c r="GF457" s="42"/>
      <c r="GG457" s="42"/>
      <c r="GH457" s="42"/>
      <c r="GI457" s="42"/>
      <c r="GJ457" s="42"/>
      <c r="GK457" s="42"/>
      <c r="GL457" s="42"/>
      <c r="GM457" s="42"/>
      <c r="GN457" s="42"/>
      <c r="GO457" s="42"/>
      <c r="GP457" s="42"/>
      <c r="GQ457" s="42"/>
      <c r="GR457" s="42"/>
      <c r="GS457" s="42"/>
      <c r="GT457" s="42"/>
      <c r="GU457" s="42"/>
      <c r="GV457" s="42"/>
      <c r="GW457" s="42"/>
      <c r="GX457" s="42"/>
      <c r="GY457" s="42"/>
      <c r="GZ457" s="42"/>
      <c r="HA457" s="42"/>
      <c r="HB457" s="42"/>
      <c r="HC457" s="42"/>
      <c r="HD457" s="42"/>
      <c r="HE457" s="42"/>
      <c r="HF457" s="42"/>
      <c r="HG457" s="42"/>
      <c r="HH457" s="42"/>
      <c r="HI457" s="42"/>
      <c r="HJ457" s="42"/>
      <c r="HK457" s="42"/>
      <c r="HL457" s="42"/>
      <c r="HM457" s="42"/>
      <c r="HN457" s="42"/>
      <c r="HO457" s="42"/>
      <c r="HP457" s="42"/>
      <c r="HQ457" s="42"/>
      <c r="HR457" s="42"/>
      <c r="HS457" s="42"/>
      <c r="HT457" s="42"/>
      <c r="HU457" s="42"/>
      <c r="HV457" s="42"/>
      <c r="HW457" s="42"/>
      <c r="HX457" s="42"/>
      <c r="HY457" s="42"/>
      <c r="HZ457" s="42"/>
      <c r="IA457" s="42"/>
      <c r="IB457" s="42"/>
      <c r="IC457" s="42"/>
      <c r="ID457" s="42"/>
      <c r="IE457" s="42"/>
      <c r="IF457" s="42"/>
      <c r="IG457" s="42"/>
    </row>
    <row r="458" spans="1:241" s="22" customFormat="1" ht="90.75" customHeight="1">
      <c r="A458" s="56">
        <v>451</v>
      </c>
      <c r="B458" s="57" t="s">
        <v>42</v>
      </c>
      <c r="C458" s="202" t="s">
        <v>2544</v>
      </c>
      <c r="D458" s="56">
        <v>2021</v>
      </c>
      <c r="E458" s="7" t="s">
        <v>2551</v>
      </c>
      <c r="F458" s="64" t="s">
        <v>1244</v>
      </c>
      <c r="G458" s="64" t="s">
        <v>46</v>
      </c>
      <c r="H458" s="220" t="s">
        <v>2545</v>
      </c>
      <c r="I458" s="23" t="s">
        <v>2015</v>
      </c>
      <c r="J458" s="57" t="s">
        <v>1822</v>
      </c>
      <c r="K458" s="7" t="s">
        <v>2550</v>
      </c>
      <c r="L458" s="220" t="s">
        <v>2549</v>
      </c>
      <c r="M458" s="34"/>
      <c r="N458" s="115" t="s">
        <v>25</v>
      </c>
      <c r="O458" s="172"/>
      <c r="P458" s="173"/>
      <c r="Q458" s="174"/>
      <c r="R458" s="175"/>
      <c r="S458" s="175"/>
      <c r="T458" s="175"/>
      <c r="U458" s="175"/>
      <c r="V458" s="174"/>
      <c r="W458" s="172"/>
      <c r="X458" s="172"/>
      <c r="Y458" s="172"/>
      <c r="Z458" s="172"/>
      <c r="AA458" s="176"/>
      <c r="AB458" s="45"/>
      <c r="AC458" s="45"/>
      <c r="AD458" s="45"/>
      <c r="AE458" s="45"/>
      <c r="AF458" s="45"/>
      <c r="AG458" s="45"/>
      <c r="AH458" s="45"/>
      <c r="AI458" s="45"/>
      <c r="AJ458" s="45"/>
      <c r="AK458" s="45"/>
      <c r="AL458" s="45"/>
      <c r="AM458" s="45"/>
      <c r="AN458" s="45"/>
      <c r="AO458" s="45"/>
      <c r="AP458" s="45"/>
      <c r="AQ458" s="45"/>
      <c r="AR458" s="45"/>
      <c r="AS458" s="45"/>
      <c r="AT458" s="45"/>
      <c r="AU458" s="45"/>
      <c r="AV458" s="45"/>
      <c r="AW458" s="45"/>
      <c r="AX458" s="45"/>
      <c r="AY458" s="45"/>
      <c r="AZ458" s="45"/>
      <c r="BA458" s="45"/>
      <c r="BB458" s="45"/>
      <c r="BC458" s="45"/>
      <c r="BD458" s="45"/>
      <c r="BE458" s="45"/>
      <c r="BF458" s="45"/>
      <c r="BG458" s="45"/>
      <c r="BH458" s="45"/>
      <c r="BI458" s="45"/>
      <c r="BJ458" s="45"/>
      <c r="BK458" s="45"/>
      <c r="BL458" s="45"/>
      <c r="BM458" s="45"/>
      <c r="BN458" s="45"/>
      <c r="BO458" s="45"/>
      <c r="BP458" s="45"/>
      <c r="BQ458" s="45"/>
      <c r="BR458" s="45"/>
      <c r="BS458" s="45"/>
      <c r="BT458" s="45"/>
      <c r="BU458" s="45"/>
      <c r="BV458" s="45"/>
      <c r="BW458" s="45"/>
      <c r="BX458" s="45"/>
      <c r="BY458" s="45"/>
      <c r="BZ458" s="45"/>
      <c r="CA458" s="45"/>
      <c r="CB458" s="45"/>
      <c r="CC458" s="45"/>
      <c r="CD458" s="45"/>
      <c r="CE458" s="45"/>
      <c r="CF458" s="45"/>
      <c r="CG458" s="45"/>
      <c r="CH458" s="45"/>
      <c r="CI458" s="45"/>
      <c r="CJ458" s="45"/>
      <c r="CK458" s="45"/>
      <c r="CL458" s="45"/>
      <c r="CM458" s="45"/>
      <c r="CN458" s="45"/>
      <c r="CO458" s="45"/>
      <c r="CP458" s="45"/>
      <c r="CQ458" s="45"/>
      <c r="CR458" s="45"/>
      <c r="CS458" s="45"/>
      <c r="CT458" s="45"/>
      <c r="CU458" s="45"/>
      <c r="CV458" s="45"/>
      <c r="CW458" s="45"/>
      <c r="CX458" s="45"/>
      <c r="CY458" s="45"/>
      <c r="CZ458" s="45"/>
      <c r="DA458" s="45"/>
      <c r="DB458" s="45"/>
      <c r="DC458" s="45"/>
      <c r="DD458" s="45"/>
      <c r="DE458" s="45"/>
      <c r="DF458" s="45"/>
      <c r="DG458" s="45"/>
      <c r="DH458" s="45"/>
      <c r="DI458" s="45"/>
      <c r="DJ458" s="45"/>
      <c r="DK458" s="45"/>
      <c r="DL458" s="45"/>
      <c r="DM458" s="45"/>
      <c r="DN458" s="45"/>
      <c r="DO458" s="45"/>
      <c r="DP458" s="45"/>
      <c r="DQ458" s="45"/>
      <c r="DR458" s="45"/>
      <c r="DS458" s="45"/>
      <c r="DT458" s="45"/>
      <c r="DU458" s="45"/>
      <c r="DV458" s="45"/>
      <c r="DW458" s="45"/>
      <c r="DX458" s="45"/>
      <c r="DY458" s="45"/>
      <c r="DZ458" s="45"/>
      <c r="EA458" s="45"/>
      <c r="EB458" s="45"/>
      <c r="EC458" s="45"/>
      <c r="ED458" s="45"/>
      <c r="EE458" s="45"/>
      <c r="EF458" s="45"/>
      <c r="EG458" s="45"/>
      <c r="EH458" s="45"/>
      <c r="EI458" s="45"/>
      <c r="EJ458" s="45"/>
      <c r="EK458" s="45"/>
      <c r="EL458" s="45"/>
      <c r="EM458" s="45"/>
      <c r="EN458" s="45"/>
      <c r="EO458" s="45"/>
      <c r="EP458" s="45"/>
      <c r="EQ458" s="45"/>
      <c r="ER458" s="45"/>
      <c r="ES458" s="45"/>
      <c r="ET458" s="45"/>
      <c r="EU458" s="45"/>
      <c r="EV458" s="45"/>
      <c r="EW458" s="45"/>
      <c r="EX458" s="45"/>
      <c r="EY458" s="45"/>
      <c r="EZ458" s="45"/>
      <c r="FA458" s="45"/>
      <c r="FB458" s="45"/>
      <c r="FC458" s="45"/>
      <c r="FD458" s="45"/>
      <c r="FE458" s="45"/>
      <c r="FF458" s="45"/>
      <c r="FG458" s="45"/>
      <c r="FH458" s="45"/>
      <c r="FI458" s="45"/>
      <c r="FJ458" s="45"/>
      <c r="FK458" s="45"/>
      <c r="FL458" s="45"/>
      <c r="FM458" s="45"/>
      <c r="FN458" s="45"/>
      <c r="FO458" s="45"/>
      <c r="FP458" s="45"/>
      <c r="FQ458" s="45"/>
      <c r="FR458" s="45"/>
      <c r="FS458" s="45"/>
      <c r="FT458" s="45"/>
      <c r="FU458" s="45"/>
      <c r="FV458" s="45"/>
      <c r="FW458" s="45"/>
      <c r="FX458" s="45"/>
      <c r="FY458" s="45"/>
      <c r="FZ458" s="42"/>
      <c r="GA458" s="42"/>
      <c r="GB458" s="42"/>
      <c r="GC458" s="42"/>
      <c r="GD458" s="42"/>
      <c r="GE458" s="42"/>
      <c r="GF458" s="42"/>
      <c r="GG458" s="42"/>
      <c r="GH458" s="42"/>
      <c r="GI458" s="42"/>
      <c r="GJ458" s="42"/>
      <c r="GK458" s="42"/>
      <c r="GL458" s="42"/>
      <c r="GM458" s="42"/>
      <c r="GN458" s="42"/>
      <c r="GO458" s="42"/>
      <c r="GP458" s="42"/>
      <c r="GQ458" s="42"/>
      <c r="GR458" s="42"/>
      <c r="GS458" s="42"/>
      <c r="GT458" s="42"/>
      <c r="GU458" s="42"/>
      <c r="GV458" s="42"/>
      <c r="GW458" s="42"/>
      <c r="GX458" s="42"/>
      <c r="GY458" s="42"/>
      <c r="GZ458" s="42"/>
      <c r="HA458" s="42"/>
      <c r="HB458" s="42"/>
      <c r="HC458" s="42"/>
      <c r="HD458" s="42"/>
      <c r="HE458" s="42"/>
      <c r="HF458" s="42"/>
      <c r="HG458" s="42"/>
      <c r="HH458" s="42"/>
      <c r="HI458" s="42"/>
      <c r="HJ458" s="42"/>
      <c r="HK458" s="42"/>
      <c r="HL458" s="42"/>
      <c r="HM458" s="42"/>
      <c r="HN458" s="42"/>
      <c r="HO458" s="42"/>
      <c r="HP458" s="42"/>
      <c r="HQ458" s="42"/>
      <c r="HR458" s="42"/>
      <c r="HS458" s="42"/>
      <c r="HT458" s="42"/>
      <c r="HU458" s="42"/>
      <c r="HV458" s="42"/>
      <c r="HW458" s="42"/>
      <c r="HX458" s="42"/>
      <c r="HY458" s="42"/>
      <c r="HZ458" s="42"/>
      <c r="IA458" s="42"/>
      <c r="IB458" s="42"/>
      <c r="IC458" s="42"/>
      <c r="ID458" s="42"/>
      <c r="IE458" s="42"/>
      <c r="IF458" s="42"/>
      <c r="IG458" s="42"/>
    </row>
    <row r="459" spans="1:241" s="22" customFormat="1" ht="144.75" customHeight="1">
      <c r="A459" s="56">
        <v>452</v>
      </c>
      <c r="B459" s="57" t="s">
        <v>42</v>
      </c>
      <c r="C459" s="202" t="s">
        <v>2548</v>
      </c>
      <c r="D459" s="56">
        <v>2021</v>
      </c>
      <c r="E459" s="7" t="s">
        <v>2546</v>
      </c>
      <c r="F459" s="64" t="s">
        <v>1244</v>
      </c>
      <c r="G459" s="64" t="s">
        <v>46</v>
      </c>
      <c r="H459" s="220" t="s">
        <v>2547</v>
      </c>
      <c r="I459" s="23" t="s">
        <v>2015</v>
      </c>
      <c r="J459" s="57" t="s">
        <v>1822</v>
      </c>
      <c r="K459" s="7" t="s">
        <v>2550</v>
      </c>
      <c r="L459" s="220" t="s">
        <v>2549</v>
      </c>
      <c r="M459" s="34"/>
      <c r="N459" s="115" t="s">
        <v>25</v>
      </c>
      <c r="O459" s="172"/>
      <c r="P459" s="173"/>
      <c r="Q459" s="174"/>
      <c r="R459" s="175"/>
      <c r="S459" s="175"/>
      <c r="T459" s="175"/>
      <c r="U459" s="175"/>
      <c r="V459" s="174"/>
      <c r="W459" s="172"/>
      <c r="X459" s="172"/>
      <c r="Y459" s="172"/>
      <c r="Z459" s="172"/>
      <c r="AA459" s="176"/>
      <c r="AB459" s="45"/>
      <c r="AC459" s="45"/>
      <c r="AD459" s="45"/>
      <c r="AE459" s="45"/>
      <c r="AF459" s="45"/>
      <c r="AG459" s="45"/>
      <c r="AH459" s="45"/>
      <c r="AI459" s="45"/>
      <c r="AJ459" s="45"/>
      <c r="AK459" s="45"/>
      <c r="AL459" s="45"/>
      <c r="AM459" s="45"/>
      <c r="AN459" s="45"/>
      <c r="AO459" s="45"/>
      <c r="AP459" s="45"/>
      <c r="AQ459" s="45"/>
      <c r="AR459" s="45"/>
      <c r="AS459" s="45"/>
      <c r="AT459" s="45"/>
      <c r="AU459" s="45"/>
      <c r="AV459" s="45"/>
      <c r="AW459" s="45"/>
      <c r="AX459" s="45"/>
      <c r="AY459" s="45"/>
      <c r="AZ459" s="45"/>
      <c r="BA459" s="45"/>
      <c r="BB459" s="45"/>
      <c r="BC459" s="45"/>
      <c r="BD459" s="45"/>
      <c r="BE459" s="45"/>
      <c r="BF459" s="45"/>
      <c r="BG459" s="45"/>
      <c r="BH459" s="45"/>
      <c r="BI459" s="45"/>
      <c r="BJ459" s="45"/>
      <c r="BK459" s="45"/>
      <c r="BL459" s="45"/>
      <c r="BM459" s="45"/>
      <c r="BN459" s="45"/>
      <c r="BO459" s="45"/>
      <c r="BP459" s="45"/>
      <c r="BQ459" s="45"/>
      <c r="BR459" s="45"/>
      <c r="BS459" s="45"/>
      <c r="BT459" s="45"/>
      <c r="BU459" s="45"/>
      <c r="BV459" s="45"/>
      <c r="BW459" s="45"/>
      <c r="BX459" s="45"/>
      <c r="BY459" s="45"/>
      <c r="BZ459" s="45"/>
      <c r="CA459" s="45"/>
      <c r="CB459" s="45"/>
      <c r="CC459" s="45"/>
      <c r="CD459" s="45"/>
      <c r="CE459" s="45"/>
      <c r="CF459" s="45"/>
      <c r="CG459" s="45"/>
      <c r="CH459" s="45"/>
      <c r="CI459" s="45"/>
      <c r="CJ459" s="45"/>
      <c r="CK459" s="45"/>
      <c r="CL459" s="45"/>
      <c r="CM459" s="45"/>
      <c r="CN459" s="45"/>
      <c r="CO459" s="45"/>
      <c r="CP459" s="45"/>
      <c r="CQ459" s="45"/>
      <c r="CR459" s="45"/>
      <c r="CS459" s="45"/>
      <c r="CT459" s="45"/>
      <c r="CU459" s="45"/>
      <c r="CV459" s="45"/>
      <c r="CW459" s="45"/>
      <c r="CX459" s="45"/>
      <c r="CY459" s="45"/>
      <c r="CZ459" s="45"/>
      <c r="DA459" s="45"/>
      <c r="DB459" s="45"/>
      <c r="DC459" s="45"/>
      <c r="DD459" s="45"/>
      <c r="DE459" s="45"/>
      <c r="DF459" s="45"/>
      <c r="DG459" s="45"/>
      <c r="DH459" s="45"/>
      <c r="DI459" s="45"/>
      <c r="DJ459" s="45"/>
      <c r="DK459" s="45"/>
      <c r="DL459" s="45"/>
      <c r="DM459" s="45"/>
      <c r="DN459" s="45"/>
      <c r="DO459" s="45"/>
      <c r="DP459" s="45"/>
      <c r="DQ459" s="45"/>
      <c r="DR459" s="45"/>
      <c r="DS459" s="45"/>
      <c r="DT459" s="45"/>
      <c r="DU459" s="45"/>
      <c r="DV459" s="45"/>
      <c r="DW459" s="45"/>
      <c r="DX459" s="45"/>
      <c r="DY459" s="45"/>
      <c r="DZ459" s="45"/>
      <c r="EA459" s="45"/>
      <c r="EB459" s="45"/>
      <c r="EC459" s="45"/>
      <c r="ED459" s="45"/>
      <c r="EE459" s="45"/>
      <c r="EF459" s="45"/>
      <c r="EG459" s="45"/>
      <c r="EH459" s="45"/>
      <c r="EI459" s="45"/>
      <c r="EJ459" s="45"/>
      <c r="EK459" s="45"/>
      <c r="EL459" s="45"/>
      <c r="EM459" s="45"/>
      <c r="EN459" s="45"/>
      <c r="EO459" s="45"/>
      <c r="EP459" s="45"/>
      <c r="EQ459" s="45"/>
      <c r="ER459" s="45"/>
      <c r="ES459" s="45"/>
      <c r="ET459" s="45"/>
      <c r="EU459" s="45"/>
      <c r="EV459" s="45"/>
      <c r="EW459" s="45"/>
      <c r="EX459" s="45"/>
      <c r="EY459" s="45"/>
      <c r="EZ459" s="45"/>
      <c r="FA459" s="45"/>
      <c r="FB459" s="45"/>
      <c r="FC459" s="45"/>
      <c r="FD459" s="45"/>
      <c r="FE459" s="45"/>
      <c r="FF459" s="45"/>
      <c r="FG459" s="45"/>
      <c r="FH459" s="45"/>
      <c r="FI459" s="45"/>
      <c r="FJ459" s="45"/>
      <c r="FK459" s="45"/>
      <c r="FL459" s="45"/>
      <c r="FM459" s="45"/>
      <c r="FN459" s="45"/>
      <c r="FO459" s="45"/>
      <c r="FP459" s="45"/>
      <c r="FQ459" s="45"/>
      <c r="FR459" s="45"/>
      <c r="FS459" s="45"/>
      <c r="FT459" s="45"/>
      <c r="FU459" s="45"/>
      <c r="FV459" s="45"/>
      <c r="FW459" s="45"/>
      <c r="FX459" s="45"/>
      <c r="FY459" s="45"/>
      <c r="FZ459" s="42"/>
      <c r="GA459" s="42"/>
      <c r="GB459" s="42"/>
      <c r="GC459" s="42"/>
      <c r="GD459" s="42"/>
      <c r="GE459" s="42"/>
      <c r="GF459" s="42"/>
      <c r="GG459" s="42"/>
      <c r="GH459" s="42"/>
      <c r="GI459" s="42"/>
      <c r="GJ459" s="42"/>
      <c r="GK459" s="42"/>
      <c r="GL459" s="42"/>
      <c r="GM459" s="42"/>
      <c r="GN459" s="42"/>
      <c r="GO459" s="42"/>
      <c r="GP459" s="42"/>
      <c r="GQ459" s="42"/>
      <c r="GR459" s="42"/>
      <c r="GS459" s="42"/>
      <c r="GT459" s="42"/>
      <c r="GU459" s="42"/>
      <c r="GV459" s="42"/>
      <c r="GW459" s="42"/>
      <c r="GX459" s="42"/>
      <c r="GY459" s="42"/>
      <c r="GZ459" s="42"/>
      <c r="HA459" s="42"/>
      <c r="HB459" s="42"/>
      <c r="HC459" s="42"/>
      <c r="HD459" s="42"/>
      <c r="HE459" s="42"/>
      <c r="HF459" s="42"/>
      <c r="HG459" s="42"/>
      <c r="HH459" s="42"/>
      <c r="HI459" s="42"/>
      <c r="HJ459" s="42"/>
      <c r="HK459" s="42"/>
      <c r="HL459" s="42"/>
      <c r="HM459" s="42"/>
      <c r="HN459" s="42"/>
      <c r="HO459" s="42"/>
      <c r="HP459" s="42"/>
      <c r="HQ459" s="42"/>
      <c r="HR459" s="42"/>
      <c r="HS459" s="42"/>
      <c r="HT459" s="42"/>
      <c r="HU459" s="42"/>
      <c r="HV459" s="42"/>
      <c r="HW459" s="42"/>
      <c r="HX459" s="42"/>
      <c r="HY459" s="42"/>
      <c r="HZ459" s="42"/>
      <c r="IA459" s="42"/>
      <c r="IB459" s="42"/>
      <c r="IC459" s="42"/>
      <c r="ID459" s="42"/>
      <c r="IE459" s="42"/>
      <c r="IF459" s="42"/>
      <c r="IG459" s="42"/>
    </row>
    <row r="460" spans="1:241" s="22" customFormat="1" ht="144.75" customHeight="1">
      <c r="A460" s="56">
        <v>453</v>
      </c>
      <c r="B460" s="57" t="s">
        <v>1853</v>
      </c>
      <c r="C460" s="202" t="s">
        <v>2552</v>
      </c>
      <c r="D460" s="56">
        <v>2021</v>
      </c>
      <c r="E460" s="7" t="s">
        <v>2553</v>
      </c>
      <c r="F460" s="64" t="s">
        <v>2554</v>
      </c>
      <c r="G460" s="64" t="s">
        <v>46</v>
      </c>
      <c r="H460" s="220" t="s">
        <v>2555</v>
      </c>
      <c r="I460" s="23" t="s">
        <v>2015</v>
      </c>
      <c r="J460" s="57" t="s">
        <v>1822</v>
      </c>
      <c r="K460" s="7" t="s">
        <v>2556</v>
      </c>
      <c r="L460" s="220" t="s">
        <v>2557</v>
      </c>
      <c r="M460" s="34"/>
      <c r="N460" s="115" t="s">
        <v>25</v>
      </c>
      <c r="O460" s="172"/>
      <c r="P460" s="173"/>
      <c r="Q460" s="174"/>
      <c r="R460" s="175"/>
      <c r="S460" s="175"/>
      <c r="T460" s="175"/>
      <c r="U460" s="175"/>
      <c r="V460" s="174"/>
      <c r="W460" s="172"/>
      <c r="X460" s="172"/>
      <c r="Y460" s="172"/>
      <c r="Z460" s="172"/>
      <c r="AA460" s="176"/>
      <c r="AB460" s="45"/>
      <c r="AC460" s="45"/>
      <c r="AD460" s="45"/>
      <c r="AE460" s="45"/>
      <c r="AF460" s="45"/>
      <c r="AG460" s="45"/>
      <c r="AH460" s="45"/>
      <c r="AI460" s="45"/>
      <c r="AJ460" s="45"/>
      <c r="AK460" s="45"/>
      <c r="AL460" s="45"/>
      <c r="AM460" s="45"/>
      <c r="AN460" s="45"/>
      <c r="AO460" s="45"/>
      <c r="AP460" s="45"/>
      <c r="AQ460" s="45"/>
      <c r="AR460" s="45"/>
      <c r="AS460" s="45"/>
      <c r="AT460" s="45"/>
      <c r="AU460" s="45"/>
      <c r="AV460" s="45"/>
      <c r="AW460" s="45"/>
      <c r="AX460" s="45"/>
      <c r="AY460" s="45"/>
      <c r="AZ460" s="45"/>
      <c r="BA460" s="45"/>
      <c r="BB460" s="45"/>
      <c r="BC460" s="45"/>
      <c r="BD460" s="45"/>
      <c r="BE460" s="45"/>
      <c r="BF460" s="45"/>
      <c r="BG460" s="45"/>
      <c r="BH460" s="45"/>
      <c r="BI460" s="45"/>
      <c r="BJ460" s="45"/>
      <c r="BK460" s="45"/>
      <c r="BL460" s="45"/>
      <c r="BM460" s="45"/>
      <c r="BN460" s="45"/>
      <c r="BO460" s="45"/>
      <c r="BP460" s="45"/>
      <c r="BQ460" s="45"/>
      <c r="BR460" s="45"/>
      <c r="BS460" s="45"/>
      <c r="BT460" s="45"/>
      <c r="BU460" s="45"/>
      <c r="BV460" s="45"/>
      <c r="BW460" s="45"/>
      <c r="BX460" s="45"/>
      <c r="BY460" s="45"/>
      <c r="BZ460" s="45"/>
      <c r="CA460" s="45"/>
      <c r="CB460" s="45"/>
      <c r="CC460" s="45"/>
      <c r="CD460" s="45"/>
      <c r="CE460" s="45"/>
      <c r="CF460" s="45"/>
      <c r="CG460" s="45"/>
      <c r="CH460" s="45"/>
      <c r="CI460" s="45"/>
      <c r="CJ460" s="45"/>
      <c r="CK460" s="45"/>
      <c r="CL460" s="45"/>
      <c r="CM460" s="45"/>
      <c r="CN460" s="45"/>
      <c r="CO460" s="45"/>
      <c r="CP460" s="45"/>
      <c r="CQ460" s="45"/>
      <c r="CR460" s="45"/>
      <c r="CS460" s="45"/>
      <c r="CT460" s="45"/>
      <c r="CU460" s="45"/>
      <c r="CV460" s="45"/>
      <c r="CW460" s="45"/>
      <c r="CX460" s="45"/>
      <c r="CY460" s="45"/>
      <c r="CZ460" s="45"/>
      <c r="DA460" s="45"/>
      <c r="DB460" s="45"/>
      <c r="DC460" s="45"/>
      <c r="DD460" s="45"/>
      <c r="DE460" s="45"/>
      <c r="DF460" s="45"/>
      <c r="DG460" s="45"/>
      <c r="DH460" s="45"/>
      <c r="DI460" s="45"/>
      <c r="DJ460" s="45"/>
      <c r="DK460" s="45"/>
      <c r="DL460" s="45"/>
      <c r="DM460" s="45"/>
      <c r="DN460" s="45"/>
      <c r="DO460" s="45"/>
      <c r="DP460" s="45"/>
      <c r="DQ460" s="45"/>
      <c r="DR460" s="45"/>
      <c r="DS460" s="45"/>
      <c r="DT460" s="45"/>
      <c r="DU460" s="45"/>
      <c r="DV460" s="45"/>
      <c r="DW460" s="45"/>
      <c r="DX460" s="45"/>
      <c r="DY460" s="45"/>
      <c r="DZ460" s="45"/>
      <c r="EA460" s="45"/>
      <c r="EB460" s="45"/>
      <c r="EC460" s="45"/>
      <c r="ED460" s="45"/>
      <c r="EE460" s="45"/>
      <c r="EF460" s="45"/>
      <c r="EG460" s="45"/>
      <c r="EH460" s="45"/>
      <c r="EI460" s="45"/>
      <c r="EJ460" s="45"/>
      <c r="EK460" s="45"/>
      <c r="EL460" s="45"/>
      <c r="EM460" s="45"/>
      <c r="EN460" s="45"/>
      <c r="EO460" s="45"/>
      <c r="EP460" s="45"/>
      <c r="EQ460" s="45"/>
      <c r="ER460" s="45"/>
      <c r="ES460" s="45"/>
      <c r="ET460" s="45"/>
      <c r="EU460" s="45"/>
      <c r="EV460" s="45"/>
      <c r="EW460" s="45"/>
      <c r="EX460" s="45"/>
      <c r="EY460" s="45"/>
      <c r="EZ460" s="45"/>
      <c r="FA460" s="45"/>
      <c r="FB460" s="45"/>
      <c r="FC460" s="45"/>
      <c r="FD460" s="45"/>
      <c r="FE460" s="45"/>
      <c r="FF460" s="45"/>
      <c r="FG460" s="45"/>
      <c r="FH460" s="45"/>
      <c r="FI460" s="45"/>
      <c r="FJ460" s="45"/>
      <c r="FK460" s="45"/>
      <c r="FL460" s="45"/>
      <c r="FM460" s="45"/>
      <c r="FN460" s="45"/>
      <c r="FO460" s="45"/>
      <c r="FP460" s="45"/>
      <c r="FQ460" s="45"/>
      <c r="FR460" s="45"/>
      <c r="FS460" s="45"/>
      <c r="FT460" s="45"/>
      <c r="FU460" s="45"/>
      <c r="FV460" s="45"/>
      <c r="FW460" s="45"/>
      <c r="FX460" s="45"/>
      <c r="FY460" s="45"/>
      <c r="FZ460" s="42"/>
      <c r="GA460" s="42"/>
      <c r="GB460" s="42"/>
      <c r="GC460" s="42"/>
      <c r="GD460" s="42"/>
      <c r="GE460" s="42"/>
      <c r="GF460" s="42"/>
      <c r="GG460" s="42"/>
      <c r="GH460" s="42"/>
      <c r="GI460" s="42"/>
      <c r="GJ460" s="42"/>
      <c r="GK460" s="42"/>
      <c r="GL460" s="42"/>
      <c r="GM460" s="42"/>
      <c r="GN460" s="42"/>
      <c r="GO460" s="42"/>
      <c r="GP460" s="42"/>
      <c r="GQ460" s="42"/>
      <c r="GR460" s="42"/>
      <c r="GS460" s="42"/>
      <c r="GT460" s="42"/>
      <c r="GU460" s="42"/>
      <c r="GV460" s="42"/>
      <c r="GW460" s="42"/>
      <c r="GX460" s="42"/>
      <c r="GY460" s="42"/>
      <c r="GZ460" s="42"/>
      <c r="HA460" s="42"/>
      <c r="HB460" s="42"/>
      <c r="HC460" s="42"/>
      <c r="HD460" s="42"/>
      <c r="HE460" s="42"/>
      <c r="HF460" s="42"/>
      <c r="HG460" s="42"/>
      <c r="HH460" s="42"/>
      <c r="HI460" s="42"/>
      <c r="HJ460" s="42"/>
      <c r="HK460" s="42"/>
      <c r="HL460" s="42"/>
      <c r="HM460" s="42"/>
      <c r="HN460" s="42"/>
      <c r="HO460" s="42"/>
      <c r="HP460" s="42"/>
      <c r="HQ460" s="42"/>
      <c r="HR460" s="42"/>
      <c r="HS460" s="42"/>
      <c r="HT460" s="42"/>
      <c r="HU460" s="42"/>
      <c r="HV460" s="42"/>
      <c r="HW460" s="42"/>
      <c r="HX460" s="42"/>
      <c r="HY460" s="42"/>
      <c r="HZ460" s="42"/>
      <c r="IA460" s="42"/>
      <c r="IB460" s="42"/>
      <c r="IC460" s="42"/>
      <c r="ID460" s="42"/>
      <c r="IE460" s="42"/>
      <c r="IF460" s="42"/>
      <c r="IG460" s="42"/>
    </row>
    <row r="461" spans="1:241" s="22" customFormat="1" ht="144.75" customHeight="1">
      <c r="A461" s="56">
        <v>454</v>
      </c>
      <c r="B461" s="57" t="s">
        <v>1487</v>
      </c>
      <c r="C461" s="202" t="s">
        <v>2559</v>
      </c>
      <c r="D461" s="56">
        <v>2021</v>
      </c>
      <c r="E461" s="7" t="s">
        <v>2565</v>
      </c>
      <c r="F461" s="64" t="s">
        <v>2560</v>
      </c>
      <c r="G461" s="64" t="s">
        <v>778</v>
      </c>
      <c r="H461" s="220" t="s">
        <v>2561</v>
      </c>
      <c r="I461" s="23" t="s">
        <v>22</v>
      </c>
      <c r="J461" s="57" t="s">
        <v>2423</v>
      </c>
      <c r="K461" s="7" t="s">
        <v>2562</v>
      </c>
      <c r="L461" s="7" t="s">
        <v>2563</v>
      </c>
      <c r="M461" s="34"/>
      <c r="N461" s="115" t="s">
        <v>25</v>
      </c>
      <c r="O461" s="172"/>
      <c r="P461" s="173"/>
      <c r="Q461" s="174"/>
      <c r="R461" s="175"/>
      <c r="S461" s="175"/>
      <c r="T461" s="175"/>
      <c r="U461" s="175"/>
      <c r="V461" s="174"/>
      <c r="W461" s="172"/>
      <c r="X461" s="172"/>
      <c r="Y461" s="172"/>
      <c r="Z461" s="172"/>
      <c r="AA461" s="176"/>
      <c r="AB461" s="45"/>
      <c r="AC461" s="45"/>
      <c r="AD461" s="45"/>
      <c r="AE461" s="45"/>
      <c r="AF461" s="45"/>
      <c r="AG461" s="45"/>
      <c r="AH461" s="45"/>
      <c r="AI461" s="45"/>
      <c r="AJ461" s="45"/>
      <c r="AK461" s="45"/>
      <c r="AL461" s="45"/>
      <c r="AM461" s="45"/>
      <c r="AN461" s="45"/>
      <c r="AO461" s="45"/>
      <c r="AP461" s="45"/>
      <c r="AQ461" s="45"/>
      <c r="AR461" s="45"/>
      <c r="AS461" s="45"/>
      <c r="AT461" s="45"/>
      <c r="AU461" s="45"/>
      <c r="AV461" s="45"/>
      <c r="AW461" s="45"/>
      <c r="AX461" s="45"/>
      <c r="AY461" s="45"/>
      <c r="AZ461" s="45"/>
      <c r="BA461" s="45"/>
      <c r="BB461" s="45"/>
      <c r="BC461" s="45"/>
      <c r="BD461" s="45"/>
      <c r="BE461" s="45"/>
      <c r="BF461" s="45"/>
      <c r="BG461" s="45"/>
      <c r="BH461" s="45"/>
      <c r="BI461" s="45"/>
      <c r="BJ461" s="45"/>
      <c r="BK461" s="45"/>
      <c r="BL461" s="45"/>
      <c r="BM461" s="45"/>
      <c r="BN461" s="45"/>
      <c r="BO461" s="45"/>
      <c r="BP461" s="45"/>
      <c r="BQ461" s="45"/>
      <c r="BR461" s="45"/>
      <c r="BS461" s="45"/>
      <c r="BT461" s="45"/>
      <c r="BU461" s="45"/>
      <c r="BV461" s="45"/>
      <c r="BW461" s="45"/>
      <c r="BX461" s="45"/>
      <c r="BY461" s="45"/>
      <c r="BZ461" s="45"/>
      <c r="CA461" s="45"/>
      <c r="CB461" s="45"/>
      <c r="CC461" s="45"/>
      <c r="CD461" s="45"/>
      <c r="CE461" s="45"/>
      <c r="CF461" s="45"/>
      <c r="CG461" s="45"/>
      <c r="CH461" s="45"/>
      <c r="CI461" s="45"/>
      <c r="CJ461" s="45"/>
      <c r="CK461" s="45"/>
      <c r="CL461" s="45"/>
      <c r="CM461" s="45"/>
      <c r="CN461" s="45"/>
      <c r="CO461" s="45"/>
      <c r="CP461" s="45"/>
      <c r="CQ461" s="45"/>
      <c r="CR461" s="45"/>
      <c r="CS461" s="45"/>
      <c r="CT461" s="45"/>
      <c r="CU461" s="45"/>
      <c r="CV461" s="45"/>
      <c r="CW461" s="45"/>
      <c r="CX461" s="45"/>
      <c r="CY461" s="45"/>
      <c r="CZ461" s="45"/>
      <c r="DA461" s="45"/>
      <c r="DB461" s="45"/>
      <c r="DC461" s="45"/>
      <c r="DD461" s="45"/>
      <c r="DE461" s="45"/>
      <c r="DF461" s="45"/>
      <c r="DG461" s="45"/>
      <c r="DH461" s="45"/>
      <c r="DI461" s="45"/>
      <c r="DJ461" s="45"/>
      <c r="DK461" s="45"/>
      <c r="DL461" s="45"/>
      <c r="DM461" s="45"/>
      <c r="DN461" s="45"/>
      <c r="DO461" s="45"/>
      <c r="DP461" s="45"/>
      <c r="DQ461" s="45"/>
      <c r="DR461" s="45"/>
      <c r="DS461" s="45"/>
      <c r="DT461" s="45"/>
      <c r="DU461" s="45"/>
      <c r="DV461" s="45"/>
      <c r="DW461" s="45"/>
      <c r="DX461" s="45"/>
      <c r="DY461" s="45"/>
      <c r="DZ461" s="45"/>
      <c r="EA461" s="45"/>
      <c r="EB461" s="45"/>
      <c r="EC461" s="45"/>
      <c r="ED461" s="45"/>
      <c r="EE461" s="45"/>
      <c r="EF461" s="45"/>
      <c r="EG461" s="45"/>
      <c r="EH461" s="45"/>
      <c r="EI461" s="45"/>
      <c r="EJ461" s="45"/>
      <c r="EK461" s="45"/>
      <c r="EL461" s="45"/>
      <c r="EM461" s="45"/>
      <c r="EN461" s="45"/>
      <c r="EO461" s="45"/>
      <c r="EP461" s="45"/>
      <c r="EQ461" s="45"/>
      <c r="ER461" s="45"/>
      <c r="ES461" s="45"/>
      <c r="ET461" s="45"/>
      <c r="EU461" s="45"/>
      <c r="EV461" s="45"/>
      <c r="EW461" s="45"/>
      <c r="EX461" s="45"/>
      <c r="EY461" s="45"/>
      <c r="EZ461" s="45"/>
      <c r="FA461" s="45"/>
      <c r="FB461" s="45"/>
      <c r="FC461" s="45"/>
      <c r="FD461" s="45"/>
      <c r="FE461" s="45"/>
      <c r="FF461" s="45"/>
      <c r="FG461" s="45"/>
      <c r="FH461" s="45"/>
      <c r="FI461" s="45"/>
      <c r="FJ461" s="45"/>
      <c r="FK461" s="45"/>
      <c r="FL461" s="45"/>
      <c r="FM461" s="45"/>
      <c r="FN461" s="45"/>
      <c r="FO461" s="45"/>
      <c r="FP461" s="45"/>
      <c r="FQ461" s="45"/>
      <c r="FR461" s="45"/>
      <c r="FS461" s="45"/>
      <c r="FT461" s="45"/>
      <c r="FU461" s="45"/>
      <c r="FV461" s="45"/>
      <c r="FW461" s="45"/>
      <c r="FX461" s="45"/>
      <c r="FY461" s="45"/>
      <c r="FZ461" s="42"/>
      <c r="GA461" s="42"/>
      <c r="GB461" s="42"/>
      <c r="GC461" s="42"/>
      <c r="GD461" s="42"/>
      <c r="GE461" s="42"/>
      <c r="GF461" s="42"/>
      <c r="GG461" s="42"/>
      <c r="GH461" s="42"/>
      <c r="GI461" s="42"/>
      <c r="GJ461" s="42"/>
      <c r="GK461" s="42"/>
      <c r="GL461" s="42"/>
      <c r="GM461" s="42"/>
      <c r="GN461" s="42"/>
      <c r="GO461" s="42"/>
      <c r="GP461" s="42"/>
      <c r="GQ461" s="42"/>
      <c r="GR461" s="42"/>
      <c r="GS461" s="42"/>
      <c r="GT461" s="42"/>
      <c r="GU461" s="42"/>
      <c r="GV461" s="42"/>
      <c r="GW461" s="42"/>
      <c r="GX461" s="42"/>
      <c r="GY461" s="42"/>
      <c r="GZ461" s="42"/>
      <c r="HA461" s="42"/>
      <c r="HB461" s="42"/>
      <c r="HC461" s="42"/>
      <c r="HD461" s="42"/>
      <c r="HE461" s="42"/>
      <c r="HF461" s="42"/>
      <c r="HG461" s="42"/>
      <c r="HH461" s="42"/>
      <c r="HI461" s="42"/>
      <c r="HJ461" s="42"/>
      <c r="HK461" s="42"/>
      <c r="HL461" s="42"/>
      <c r="HM461" s="42"/>
      <c r="HN461" s="42"/>
      <c r="HO461" s="42"/>
      <c r="HP461" s="42"/>
      <c r="HQ461" s="42"/>
      <c r="HR461" s="42"/>
      <c r="HS461" s="42"/>
      <c r="HT461" s="42"/>
      <c r="HU461" s="42"/>
      <c r="HV461" s="42"/>
      <c r="HW461" s="42"/>
      <c r="HX461" s="42"/>
      <c r="HY461" s="42"/>
      <c r="HZ461" s="42"/>
      <c r="IA461" s="42"/>
      <c r="IB461" s="42"/>
      <c r="IC461" s="42"/>
      <c r="ID461" s="42"/>
      <c r="IE461" s="42"/>
      <c r="IF461" s="42"/>
      <c r="IG461" s="42"/>
    </row>
    <row r="462" spans="1:241" s="22" customFormat="1" ht="144.75" customHeight="1">
      <c r="A462" s="56">
        <v>455</v>
      </c>
      <c r="B462" s="57" t="s">
        <v>1487</v>
      </c>
      <c r="C462" s="202" t="s">
        <v>2564</v>
      </c>
      <c r="D462" s="56">
        <v>2021</v>
      </c>
      <c r="E462" s="7" t="s">
        <v>2566</v>
      </c>
      <c r="F462" s="64" t="s">
        <v>2560</v>
      </c>
      <c r="G462" s="64" t="s">
        <v>778</v>
      </c>
      <c r="H462" s="220" t="s">
        <v>2577</v>
      </c>
      <c r="I462" s="23" t="s">
        <v>22</v>
      </c>
      <c r="J462" s="57" t="s">
        <v>2423</v>
      </c>
      <c r="K462" s="7" t="s">
        <v>2567</v>
      </c>
      <c r="L462" s="7" t="s">
        <v>2568</v>
      </c>
      <c r="M462" s="34"/>
      <c r="N462" s="115" t="s">
        <v>25</v>
      </c>
      <c r="O462" s="172"/>
      <c r="P462" s="173"/>
      <c r="Q462" s="174"/>
      <c r="R462" s="175"/>
      <c r="S462" s="175"/>
      <c r="T462" s="175"/>
      <c r="U462" s="175"/>
      <c r="V462" s="174"/>
      <c r="W462" s="172"/>
      <c r="X462" s="172"/>
      <c r="Y462" s="172"/>
      <c r="Z462" s="172"/>
      <c r="AA462" s="176"/>
      <c r="AB462" s="45"/>
      <c r="AC462" s="45"/>
      <c r="AD462" s="45"/>
      <c r="AE462" s="45"/>
      <c r="AF462" s="45"/>
      <c r="AG462" s="45"/>
      <c r="AH462" s="45"/>
      <c r="AI462" s="45"/>
      <c r="AJ462" s="45"/>
      <c r="AK462" s="45"/>
      <c r="AL462" s="45"/>
      <c r="AM462" s="45"/>
      <c r="AN462" s="45"/>
      <c r="AO462" s="45"/>
      <c r="AP462" s="45"/>
      <c r="AQ462" s="45"/>
      <c r="AR462" s="45"/>
      <c r="AS462" s="45"/>
      <c r="AT462" s="45"/>
      <c r="AU462" s="45"/>
      <c r="AV462" s="45"/>
      <c r="AW462" s="45"/>
      <c r="AX462" s="45"/>
      <c r="AY462" s="45"/>
      <c r="AZ462" s="45"/>
      <c r="BA462" s="45"/>
      <c r="BB462" s="45"/>
      <c r="BC462" s="45"/>
      <c r="BD462" s="45"/>
      <c r="BE462" s="45"/>
      <c r="BF462" s="45"/>
      <c r="BG462" s="45"/>
      <c r="BH462" s="45"/>
      <c r="BI462" s="45"/>
      <c r="BJ462" s="45"/>
      <c r="BK462" s="45"/>
      <c r="BL462" s="45"/>
      <c r="BM462" s="45"/>
      <c r="BN462" s="45"/>
      <c r="BO462" s="45"/>
      <c r="BP462" s="45"/>
      <c r="BQ462" s="45"/>
      <c r="BR462" s="45"/>
      <c r="BS462" s="45"/>
      <c r="BT462" s="45"/>
      <c r="BU462" s="45"/>
      <c r="BV462" s="45"/>
      <c r="BW462" s="45"/>
      <c r="BX462" s="45"/>
      <c r="BY462" s="45"/>
      <c r="BZ462" s="45"/>
      <c r="CA462" s="45"/>
      <c r="CB462" s="45"/>
      <c r="CC462" s="45"/>
      <c r="CD462" s="45"/>
      <c r="CE462" s="45"/>
      <c r="CF462" s="45"/>
      <c r="CG462" s="45"/>
      <c r="CH462" s="45"/>
      <c r="CI462" s="45"/>
      <c r="CJ462" s="45"/>
      <c r="CK462" s="45"/>
      <c r="CL462" s="45"/>
      <c r="CM462" s="45"/>
      <c r="CN462" s="45"/>
      <c r="CO462" s="45"/>
      <c r="CP462" s="45"/>
      <c r="CQ462" s="45"/>
      <c r="CR462" s="45"/>
      <c r="CS462" s="45"/>
      <c r="CT462" s="45"/>
      <c r="CU462" s="45"/>
      <c r="CV462" s="45"/>
      <c r="CW462" s="45"/>
      <c r="CX462" s="45"/>
      <c r="CY462" s="45"/>
      <c r="CZ462" s="45"/>
      <c r="DA462" s="45"/>
      <c r="DB462" s="45"/>
      <c r="DC462" s="45"/>
      <c r="DD462" s="45"/>
      <c r="DE462" s="45"/>
      <c r="DF462" s="45"/>
      <c r="DG462" s="45"/>
      <c r="DH462" s="45"/>
      <c r="DI462" s="45"/>
      <c r="DJ462" s="45"/>
      <c r="DK462" s="45"/>
      <c r="DL462" s="45"/>
      <c r="DM462" s="45"/>
      <c r="DN462" s="45"/>
      <c r="DO462" s="45"/>
      <c r="DP462" s="45"/>
      <c r="DQ462" s="45"/>
      <c r="DR462" s="45"/>
      <c r="DS462" s="45"/>
      <c r="DT462" s="45"/>
      <c r="DU462" s="45"/>
      <c r="DV462" s="45"/>
      <c r="DW462" s="45"/>
      <c r="DX462" s="45"/>
      <c r="DY462" s="45"/>
      <c r="DZ462" s="45"/>
      <c r="EA462" s="45"/>
      <c r="EB462" s="45"/>
      <c r="EC462" s="45"/>
      <c r="ED462" s="45"/>
      <c r="EE462" s="45"/>
      <c r="EF462" s="45"/>
      <c r="EG462" s="45"/>
      <c r="EH462" s="45"/>
      <c r="EI462" s="45"/>
      <c r="EJ462" s="45"/>
      <c r="EK462" s="45"/>
      <c r="EL462" s="45"/>
      <c r="EM462" s="45"/>
      <c r="EN462" s="45"/>
      <c r="EO462" s="45"/>
      <c r="EP462" s="45"/>
      <c r="EQ462" s="45"/>
      <c r="ER462" s="45"/>
      <c r="ES462" s="45"/>
      <c r="ET462" s="45"/>
      <c r="EU462" s="45"/>
      <c r="EV462" s="45"/>
      <c r="EW462" s="45"/>
      <c r="EX462" s="45"/>
      <c r="EY462" s="45"/>
      <c r="EZ462" s="45"/>
      <c r="FA462" s="45"/>
      <c r="FB462" s="45"/>
      <c r="FC462" s="45"/>
      <c r="FD462" s="45"/>
      <c r="FE462" s="45"/>
      <c r="FF462" s="45"/>
      <c r="FG462" s="45"/>
      <c r="FH462" s="45"/>
      <c r="FI462" s="45"/>
      <c r="FJ462" s="45"/>
      <c r="FK462" s="45"/>
      <c r="FL462" s="45"/>
      <c r="FM462" s="45"/>
      <c r="FN462" s="45"/>
      <c r="FO462" s="45"/>
      <c r="FP462" s="45"/>
      <c r="FQ462" s="45"/>
      <c r="FR462" s="45"/>
      <c r="FS462" s="45"/>
      <c r="FT462" s="45"/>
      <c r="FU462" s="45"/>
      <c r="FV462" s="45"/>
      <c r="FW462" s="45"/>
      <c r="FX462" s="45"/>
      <c r="FY462" s="45"/>
      <c r="FZ462" s="42"/>
      <c r="GA462" s="42"/>
      <c r="GB462" s="42"/>
      <c r="GC462" s="42"/>
      <c r="GD462" s="42"/>
      <c r="GE462" s="42"/>
      <c r="GF462" s="42"/>
      <c r="GG462" s="42"/>
      <c r="GH462" s="42"/>
      <c r="GI462" s="42"/>
      <c r="GJ462" s="42"/>
      <c r="GK462" s="42"/>
      <c r="GL462" s="42"/>
      <c r="GM462" s="42"/>
      <c r="GN462" s="42"/>
      <c r="GO462" s="42"/>
      <c r="GP462" s="42"/>
      <c r="GQ462" s="42"/>
      <c r="GR462" s="42"/>
      <c r="GS462" s="42"/>
      <c r="GT462" s="42"/>
      <c r="GU462" s="42"/>
      <c r="GV462" s="42"/>
      <c r="GW462" s="42"/>
      <c r="GX462" s="42"/>
      <c r="GY462" s="42"/>
      <c r="GZ462" s="42"/>
      <c r="HA462" s="42"/>
      <c r="HB462" s="42"/>
      <c r="HC462" s="42"/>
      <c r="HD462" s="42"/>
      <c r="HE462" s="42"/>
      <c r="HF462" s="42"/>
      <c r="HG462" s="42"/>
      <c r="HH462" s="42"/>
      <c r="HI462" s="42"/>
      <c r="HJ462" s="42"/>
      <c r="HK462" s="42"/>
      <c r="HL462" s="42"/>
      <c r="HM462" s="42"/>
      <c r="HN462" s="42"/>
      <c r="HO462" s="42"/>
      <c r="HP462" s="42"/>
      <c r="HQ462" s="42"/>
      <c r="HR462" s="42"/>
      <c r="HS462" s="42"/>
      <c r="HT462" s="42"/>
      <c r="HU462" s="42"/>
      <c r="HV462" s="42"/>
      <c r="HW462" s="42"/>
      <c r="HX462" s="42"/>
      <c r="HY462" s="42"/>
      <c r="HZ462" s="42"/>
      <c r="IA462" s="42"/>
      <c r="IB462" s="42"/>
      <c r="IC462" s="42"/>
      <c r="ID462" s="42"/>
      <c r="IE462" s="42"/>
      <c r="IF462" s="42"/>
      <c r="IG462" s="42"/>
    </row>
    <row r="463" spans="1:241" s="22" customFormat="1" ht="144.75" customHeight="1">
      <c r="A463" s="56">
        <v>456</v>
      </c>
      <c r="B463" s="57" t="s">
        <v>1487</v>
      </c>
      <c r="C463" s="202" t="s">
        <v>2571</v>
      </c>
      <c r="D463" s="56">
        <v>2021</v>
      </c>
      <c r="E463" s="7" t="s">
        <v>2570</v>
      </c>
      <c r="F463" s="64" t="s">
        <v>2572</v>
      </c>
      <c r="G463" s="64" t="s">
        <v>944</v>
      </c>
      <c r="H463" s="220" t="s">
        <v>2569</v>
      </c>
      <c r="I463" s="23" t="s">
        <v>615</v>
      </c>
      <c r="J463" s="57" t="s">
        <v>2573</v>
      </c>
      <c r="K463" s="7" t="s">
        <v>2581</v>
      </c>
      <c r="L463" s="7" t="s">
        <v>2582</v>
      </c>
      <c r="M463" s="34"/>
      <c r="N463" s="115" t="s">
        <v>25</v>
      </c>
      <c r="O463" s="172"/>
      <c r="P463" s="173"/>
      <c r="Q463" s="174"/>
      <c r="R463" s="175"/>
      <c r="S463" s="175"/>
      <c r="T463" s="175"/>
      <c r="U463" s="175"/>
      <c r="V463" s="174"/>
      <c r="W463" s="172"/>
      <c r="X463" s="172"/>
      <c r="Y463" s="172"/>
      <c r="Z463" s="172"/>
      <c r="AA463" s="176"/>
      <c r="AB463" s="45"/>
      <c r="AC463" s="45"/>
      <c r="AD463" s="45"/>
      <c r="AE463" s="45"/>
      <c r="AF463" s="45"/>
      <c r="AG463" s="45"/>
      <c r="AH463" s="45"/>
      <c r="AI463" s="45"/>
      <c r="AJ463" s="45"/>
      <c r="AK463" s="45"/>
      <c r="AL463" s="45"/>
      <c r="AM463" s="45"/>
      <c r="AN463" s="45"/>
      <c r="AO463" s="45"/>
      <c r="AP463" s="45"/>
      <c r="AQ463" s="45"/>
      <c r="AR463" s="45"/>
      <c r="AS463" s="45"/>
      <c r="AT463" s="45"/>
      <c r="AU463" s="45"/>
      <c r="AV463" s="45"/>
      <c r="AW463" s="45"/>
      <c r="AX463" s="45"/>
      <c r="AY463" s="45"/>
      <c r="AZ463" s="45"/>
      <c r="BA463" s="45"/>
      <c r="BB463" s="45"/>
      <c r="BC463" s="45"/>
      <c r="BD463" s="45"/>
      <c r="BE463" s="45"/>
      <c r="BF463" s="45"/>
      <c r="BG463" s="45"/>
      <c r="BH463" s="45"/>
      <c r="BI463" s="45"/>
      <c r="BJ463" s="45"/>
      <c r="BK463" s="45"/>
      <c r="BL463" s="45"/>
      <c r="BM463" s="45"/>
      <c r="BN463" s="45"/>
      <c r="BO463" s="45"/>
      <c r="BP463" s="45"/>
      <c r="BQ463" s="45"/>
      <c r="BR463" s="45"/>
      <c r="BS463" s="45"/>
      <c r="BT463" s="45"/>
      <c r="BU463" s="45"/>
      <c r="BV463" s="45"/>
      <c r="BW463" s="45"/>
      <c r="BX463" s="45"/>
      <c r="BY463" s="45"/>
      <c r="BZ463" s="45"/>
      <c r="CA463" s="45"/>
      <c r="CB463" s="45"/>
      <c r="CC463" s="45"/>
      <c r="CD463" s="45"/>
      <c r="CE463" s="45"/>
      <c r="CF463" s="45"/>
      <c r="CG463" s="45"/>
      <c r="CH463" s="45"/>
      <c r="CI463" s="45"/>
      <c r="CJ463" s="45"/>
      <c r="CK463" s="45"/>
      <c r="CL463" s="45"/>
      <c r="CM463" s="45"/>
      <c r="CN463" s="45"/>
      <c r="CO463" s="45"/>
      <c r="CP463" s="45"/>
      <c r="CQ463" s="45"/>
      <c r="CR463" s="45"/>
      <c r="CS463" s="45"/>
      <c r="CT463" s="45"/>
      <c r="CU463" s="45"/>
      <c r="CV463" s="45"/>
      <c r="CW463" s="45"/>
      <c r="CX463" s="45"/>
      <c r="CY463" s="45"/>
      <c r="CZ463" s="45"/>
      <c r="DA463" s="45"/>
      <c r="DB463" s="45"/>
      <c r="DC463" s="45"/>
      <c r="DD463" s="45"/>
      <c r="DE463" s="45"/>
      <c r="DF463" s="45"/>
      <c r="DG463" s="45"/>
      <c r="DH463" s="45"/>
      <c r="DI463" s="45"/>
      <c r="DJ463" s="45"/>
      <c r="DK463" s="45"/>
      <c r="DL463" s="45"/>
      <c r="DM463" s="45"/>
      <c r="DN463" s="45"/>
      <c r="DO463" s="45"/>
      <c r="DP463" s="45"/>
      <c r="DQ463" s="45"/>
      <c r="DR463" s="45"/>
      <c r="DS463" s="45"/>
      <c r="DT463" s="45"/>
      <c r="DU463" s="45"/>
      <c r="DV463" s="45"/>
      <c r="DW463" s="45"/>
      <c r="DX463" s="45"/>
      <c r="DY463" s="45"/>
      <c r="DZ463" s="45"/>
      <c r="EA463" s="45"/>
      <c r="EB463" s="45"/>
      <c r="EC463" s="45"/>
      <c r="ED463" s="45"/>
      <c r="EE463" s="45"/>
      <c r="EF463" s="45"/>
      <c r="EG463" s="45"/>
      <c r="EH463" s="45"/>
      <c r="EI463" s="45"/>
      <c r="EJ463" s="45"/>
      <c r="EK463" s="45"/>
      <c r="EL463" s="45"/>
      <c r="EM463" s="45"/>
      <c r="EN463" s="45"/>
      <c r="EO463" s="45"/>
      <c r="EP463" s="45"/>
      <c r="EQ463" s="45"/>
      <c r="ER463" s="45"/>
      <c r="ES463" s="45"/>
      <c r="ET463" s="45"/>
      <c r="EU463" s="45"/>
      <c r="EV463" s="45"/>
      <c r="EW463" s="45"/>
      <c r="EX463" s="45"/>
      <c r="EY463" s="45"/>
      <c r="EZ463" s="45"/>
      <c r="FA463" s="45"/>
      <c r="FB463" s="45"/>
      <c r="FC463" s="45"/>
      <c r="FD463" s="45"/>
      <c r="FE463" s="45"/>
      <c r="FF463" s="45"/>
      <c r="FG463" s="45"/>
      <c r="FH463" s="45"/>
      <c r="FI463" s="45"/>
      <c r="FJ463" s="45"/>
      <c r="FK463" s="45"/>
      <c r="FL463" s="45"/>
      <c r="FM463" s="45"/>
      <c r="FN463" s="45"/>
      <c r="FO463" s="45"/>
      <c r="FP463" s="45"/>
      <c r="FQ463" s="45"/>
      <c r="FR463" s="45"/>
      <c r="FS463" s="45"/>
      <c r="FT463" s="45"/>
      <c r="FU463" s="45"/>
      <c r="FV463" s="45"/>
      <c r="FW463" s="45"/>
      <c r="FX463" s="45"/>
      <c r="FY463" s="45"/>
      <c r="FZ463" s="42"/>
      <c r="GA463" s="42"/>
      <c r="GB463" s="42"/>
      <c r="GC463" s="42"/>
      <c r="GD463" s="42"/>
      <c r="GE463" s="42"/>
      <c r="GF463" s="42"/>
      <c r="GG463" s="42"/>
      <c r="GH463" s="42"/>
      <c r="GI463" s="42"/>
      <c r="GJ463" s="42"/>
      <c r="GK463" s="42"/>
      <c r="GL463" s="42"/>
      <c r="GM463" s="42"/>
      <c r="GN463" s="42"/>
      <c r="GO463" s="42"/>
      <c r="GP463" s="42"/>
      <c r="GQ463" s="42"/>
      <c r="GR463" s="42"/>
      <c r="GS463" s="42"/>
      <c r="GT463" s="42"/>
      <c r="GU463" s="42"/>
      <c r="GV463" s="42"/>
      <c r="GW463" s="42"/>
      <c r="GX463" s="42"/>
      <c r="GY463" s="42"/>
      <c r="GZ463" s="42"/>
      <c r="HA463" s="42"/>
      <c r="HB463" s="42"/>
      <c r="HC463" s="42"/>
      <c r="HD463" s="42"/>
      <c r="HE463" s="42"/>
      <c r="HF463" s="42"/>
      <c r="HG463" s="42"/>
      <c r="HH463" s="42"/>
      <c r="HI463" s="42"/>
      <c r="HJ463" s="42"/>
      <c r="HK463" s="42"/>
      <c r="HL463" s="42"/>
      <c r="HM463" s="42"/>
      <c r="HN463" s="42"/>
      <c r="HO463" s="42"/>
      <c r="HP463" s="42"/>
      <c r="HQ463" s="42"/>
      <c r="HR463" s="42"/>
      <c r="HS463" s="42"/>
      <c r="HT463" s="42"/>
      <c r="HU463" s="42"/>
      <c r="HV463" s="42"/>
      <c r="HW463" s="42"/>
      <c r="HX463" s="42"/>
      <c r="HY463" s="42"/>
      <c r="HZ463" s="42"/>
      <c r="IA463" s="42"/>
      <c r="IB463" s="42"/>
      <c r="IC463" s="42"/>
      <c r="ID463" s="42"/>
      <c r="IE463" s="42"/>
      <c r="IF463" s="42"/>
      <c r="IG463" s="42"/>
    </row>
    <row r="464" spans="1:241" s="22" customFormat="1" ht="261" customHeight="1">
      <c r="A464" s="56">
        <v>457</v>
      </c>
      <c r="B464" s="57" t="s">
        <v>1487</v>
      </c>
      <c r="C464" s="202" t="s">
        <v>2575</v>
      </c>
      <c r="D464" s="56">
        <v>2021</v>
      </c>
      <c r="E464" s="7" t="s">
        <v>2576</v>
      </c>
      <c r="F464" s="64" t="s">
        <v>2574</v>
      </c>
      <c r="G464" s="64" t="s">
        <v>944</v>
      </c>
      <c r="H464" s="220" t="s">
        <v>2580</v>
      </c>
      <c r="I464" s="23" t="s">
        <v>615</v>
      </c>
      <c r="J464" s="57" t="s">
        <v>2573</v>
      </c>
      <c r="K464" s="7" t="s">
        <v>2578</v>
      </c>
      <c r="L464" s="7" t="s">
        <v>2579</v>
      </c>
      <c r="M464" s="34"/>
      <c r="N464" s="115" t="s">
        <v>25</v>
      </c>
      <c r="O464" s="172"/>
      <c r="P464" s="173"/>
      <c r="Q464" s="174"/>
      <c r="R464" s="175"/>
      <c r="S464" s="175"/>
      <c r="T464" s="175"/>
      <c r="U464" s="175"/>
      <c r="V464" s="174"/>
      <c r="W464" s="172"/>
      <c r="X464" s="172"/>
      <c r="Y464" s="172"/>
      <c r="Z464" s="172"/>
      <c r="AA464" s="176"/>
      <c r="AB464" s="45"/>
      <c r="AC464" s="45"/>
      <c r="AD464" s="45"/>
      <c r="AE464" s="45"/>
      <c r="AF464" s="45"/>
      <c r="AG464" s="45"/>
      <c r="AH464" s="45"/>
      <c r="AI464" s="45"/>
      <c r="AJ464" s="45"/>
      <c r="AK464" s="45"/>
      <c r="AL464" s="45"/>
      <c r="AM464" s="45"/>
      <c r="AN464" s="45"/>
      <c r="AO464" s="45"/>
      <c r="AP464" s="45"/>
      <c r="AQ464" s="45"/>
      <c r="AR464" s="45"/>
      <c r="AS464" s="45"/>
      <c r="AT464" s="45"/>
      <c r="AU464" s="45"/>
      <c r="AV464" s="45"/>
      <c r="AW464" s="45"/>
      <c r="AX464" s="45"/>
      <c r="AY464" s="45"/>
      <c r="AZ464" s="45"/>
      <c r="BA464" s="45"/>
      <c r="BB464" s="45"/>
      <c r="BC464" s="45"/>
      <c r="BD464" s="45"/>
      <c r="BE464" s="45"/>
      <c r="BF464" s="45"/>
      <c r="BG464" s="45"/>
      <c r="BH464" s="45"/>
      <c r="BI464" s="45"/>
      <c r="BJ464" s="45"/>
      <c r="BK464" s="45"/>
      <c r="BL464" s="45"/>
      <c r="BM464" s="45"/>
      <c r="BN464" s="45"/>
      <c r="BO464" s="45"/>
      <c r="BP464" s="45"/>
      <c r="BQ464" s="45"/>
      <c r="BR464" s="45"/>
      <c r="BS464" s="45"/>
      <c r="BT464" s="45"/>
      <c r="BU464" s="45"/>
      <c r="BV464" s="45"/>
      <c r="BW464" s="45"/>
      <c r="BX464" s="45"/>
      <c r="BY464" s="45"/>
      <c r="BZ464" s="45"/>
      <c r="CA464" s="45"/>
      <c r="CB464" s="45"/>
      <c r="CC464" s="45"/>
      <c r="CD464" s="45"/>
      <c r="CE464" s="45"/>
      <c r="CF464" s="45"/>
      <c r="CG464" s="45"/>
      <c r="CH464" s="45"/>
      <c r="CI464" s="45"/>
      <c r="CJ464" s="45"/>
      <c r="CK464" s="45"/>
      <c r="CL464" s="45"/>
      <c r="CM464" s="45"/>
      <c r="CN464" s="45"/>
      <c r="CO464" s="45"/>
      <c r="CP464" s="45"/>
      <c r="CQ464" s="45"/>
      <c r="CR464" s="45"/>
      <c r="CS464" s="45"/>
      <c r="CT464" s="45"/>
      <c r="CU464" s="45"/>
      <c r="CV464" s="45"/>
      <c r="CW464" s="45"/>
      <c r="CX464" s="45"/>
      <c r="CY464" s="45"/>
      <c r="CZ464" s="45"/>
      <c r="DA464" s="45"/>
      <c r="DB464" s="45"/>
      <c r="DC464" s="45"/>
      <c r="DD464" s="45"/>
      <c r="DE464" s="45"/>
      <c r="DF464" s="45"/>
      <c r="DG464" s="45"/>
      <c r="DH464" s="45"/>
      <c r="DI464" s="45"/>
      <c r="DJ464" s="45"/>
      <c r="DK464" s="45"/>
      <c r="DL464" s="45"/>
      <c r="DM464" s="45"/>
      <c r="DN464" s="45"/>
      <c r="DO464" s="45"/>
      <c r="DP464" s="45"/>
      <c r="DQ464" s="45"/>
      <c r="DR464" s="45"/>
      <c r="DS464" s="45"/>
      <c r="DT464" s="45"/>
      <c r="DU464" s="45"/>
      <c r="DV464" s="45"/>
      <c r="DW464" s="45"/>
      <c r="DX464" s="45"/>
      <c r="DY464" s="45"/>
      <c r="DZ464" s="45"/>
      <c r="EA464" s="45"/>
      <c r="EB464" s="45"/>
      <c r="EC464" s="45"/>
      <c r="ED464" s="45"/>
      <c r="EE464" s="45"/>
      <c r="EF464" s="45"/>
      <c r="EG464" s="45"/>
      <c r="EH464" s="45"/>
      <c r="EI464" s="45"/>
      <c r="EJ464" s="45"/>
      <c r="EK464" s="45"/>
      <c r="EL464" s="45"/>
      <c r="EM464" s="45"/>
      <c r="EN464" s="45"/>
      <c r="EO464" s="45"/>
      <c r="EP464" s="45"/>
      <c r="EQ464" s="45"/>
      <c r="ER464" s="45"/>
      <c r="ES464" s="45"/>
      <c r="ET464" s="45"/>
      <c r="EU464" s="45"/>
      <c r="EV464" s="45"/>
      <c r="EW464" s="45"/>
      <c r="EX464" s="45"/>
      <c r="EY464" s="45"/>
      <c r="EZ464" s="45"/>
      <c r="FA464" s="45"/>
      <c r="FB464" s="45"/>
      <c r="FC464" s="45"/>
      <c r="FD464" s="45"/>
      <c r="FE464" s="45"/>
      <c r="FF464" s="45"/>
      <c r="FG464" s="45"/>
      <c r="FH464" s="45"/>
      <c r="FI464" s="45"/>
      <c r="FJ464" s="45"/>
      <c r="FK464" s="45"/>
      <c r="FL464" s="45"/>
      <c r="FM464" s="45"/>
      <c r="FN464" s="45"/>
      <c r="FO464" s="45"/>
      <c r="FP464" s="45"/>
      <c r="FQ464" s="45"/>
      <c r="FR464" s="45"/>
      <c r="FS464" s="45"/>
      <c r="FT464" s="45"/>
      <c r="FU464" s="45"/>
      <c r="FV464" s="45"/>
      <c r="FW464" s="45"/>
      <c r="FX464" s="45"/>
      <c r="FY464" s="45"/>
      <c r="FZ464" s="42"/>
      <c r="GA464" s="42"/>
      <c r="GB464" s="42"/>
      <c r="GC464" s="42"/>
      <c r="GD464" s="42"/>
      <c r="GE464" s="42"/>
      <c r="GF464" s="42"/>
      <c r="GG464" s="42"/>
      <c r="GH464" s="42"/>
      <c r="GI464" s="42"/>
      <c r="GJ464" s="42"/>
      <c r="GK464" s="42"/>
      <c r="GL464" s="42"/>
      <c r="GM464" s="42"/>
      <c r="GN464" s="42"/>
      <c r="GO464" s="42"/>
      <c r="GP464" s="42"/>
      <c r="GQ464" s="42"/>
      <c r="GR464" s="42"/>
      <c r="GS464" s="42"/>
      <c r="GT464" s="42"/>
      <c r="GU464" s="42"/>
      <c r="GV464" s="42"/>
      <c r="GW464" s="42"/>
      <c r="GX464" s="42"/>
      <c r="GY464" s="42"/>
      <c r="GZ464" s="42"/>
      <c r="HA464" s="42"/>
      <c r="HB464" s="42"/>
      <c r="HC464" s="42"/>
      <c r="HD464" s="42"/>
      <c r="HE464" s="42"/>
      <c r="HF464" s="42"/>
      <c r="HG464" s="42"/>
      <c r="HH464" s="42"/>
      <c r="HI464" s="42"/>
      <c r="HJ464" s="42"/>
      <c r="HK464" s="42"/>
      <c r="HL464" s="42"/>
      <c r="HM464" s="42"/>
      <c r="HN464" s="42"/>
      <c r="HO464" s="42"/>
      <c r="HP464" s="42"/>
      <c r="HQ464" s="42"/>
      <c r="HR464" s="42"/>
      <c r="HS464" s="42"/>
      <c r="HT464" s="42"/>
      <c r="HU464" s="42"/>
      <c r="HV464" s="42"/>
      <c r="HW464" s="42"/>
      <c r="HX464" s="42"/>
      <c r="HY464" s="42"/>
      <c r="HZ464" s="42"/>
      <c r="IA464" s="42"/>
      <c r="IB464" s="42"/>
      <c r="IC464" s="42"/>
      <c r="ID464" s="42"/>
      <c r="IE464" s="42"/>
      <c r="IF464" s="42"/>
      <c r="IG464" s="42"/>
    </row>
    <row r="465" spans="1:241" s="22" customFormat="1" ht="166.5" customHeight="1">
      <c r="A465" s="56">
        <v>458</v>
      </c>
      <c r="B465" s="57" t="s">
        <v>1487</v>
      </c>
      <c r="C465" s="202" t="s">
        <v>2587</v>
      </c>
      <c r="D465" s="56">
        <v>2021</v>
      </c>
      <c r="E465" s="7" t="s">
        <v>2588</v>
      </c>
      <c r="F465" s="64" t="s">
        <v>2589</v>
      </c>
      <c r="G465" s="64" t="s">
        <v>944</v>
      </c>
      <c r="H465" s="220" t="s">
        <v>2590</v>
      </c>
      <c r="I465" s="23" t="s">
        <v>22</v>
      </c>
      <c r="J465" s="57" t="s">
        <v>2573</v>
      </c>
      <c r="K465" s="7" t="s">
        <v>1846</v>
      </c>
      <c r="L465" s="7" t="s">
        <v>2591</v>
      </c>
      <c r="M465" s="34"/>
      <c r="N465" s="217" t="s">
        <v>25</v>
      </c>
      <c r="O465" s="172"/>
      <c r="P465" s="173"/>
      <c r="Q465" s="174"/>
      <c r="R465" s="175"/>
      <c r="S465" s="175"/>
      <c r="T465" s="175"/>
      <c r="U465" s="175"/>
      <c r="V465" s="174"/>
      <c r="W465" s="172"/>
      <c r="X465" s="172"/>
      <c r="Y465" s="172"/>
      <c r="Z465" s="172"/>
      <c r="AA465" s="176"/>
      <c r="AB465" s="45"/>
      <c r="AC465" s="45"/>
      <c r="AD465" s="45"/>
      <c r="AE465" s="45"/>
      <c r="AF465" s="45"/>
      <c r="AG465" s="45"/>
      <c r="AH465" s="45"/>
      <c r="AI465" s="45"/>
      <c r="AJ465" s="45"/>
      <c r="AK465" s="45"/>
      <c r="AL465" s="45"/>
      <c r="AM465" s="45"/>
      <c r="AN465" s="45"/>
      <c r="AO465" s="45"/>
      <c r="AP465" s="45"/>
      <c r="AQ465" s="45"/>
      <c r="AR465" s="45"/>
      <c r="AS465" s="45"/>
      <c r="AT465" s="45"/>
      <c r="AU465" s="45"/>
      <c r="AV465" s="45"/>
      <c r="AW465" s="45"/>
      <c r="AX465" s="45"/>
      <c r="AY465" s="45"/>
      <c r="AZ465" s="45"/>
      <c r="BA465" s="45"/>
      <c r="BB465" s="45"/>
      <c r="BC465" s="45"/>
      <c r="BD465" s="45"/>
      <c r="BE465" s="45"/>
      <c r="BF465" s="45"/>
      <c r="BG465" s="45"/>
      <c r="BH465" s="45"/>
      <c r="BI465" s="45"/>
      <c r="BJ465" s="45"/>
      <c r="BK465" s="45"/>
      <c r="BL465" s="45"/>
      <c r="BM465" s="45"/>
      <c r="BN465" s="45"/>
      <c r="BO465" s="45"/>
      <c r="BP465" s="45"/>
      <c r="BQ465" s="45"/>
      <c r="BR465" s="45"/>
      <c r="BS465" s="45"/>
      <c r="BT465" s="45"/>
      <c r="BU465" s="45"/>
      <c r="BV465" s="45"/>
      <c r="BW465" s="45"/>
      <c r="BX465" s="45"/>
      <c r="BY465" s="45"/>
      <c r="BZ465" s="45"/>
      <c r="CA465" s="45"/>
      <c r="CB465" s="45"/>
      <c r="CC465" s="45"/>
      <c r="CD465" s="45"/>
      <c r="CE465" s="45"/>
      <c r="CF465" s="45"/>
      <c r="CG465" s="45"/>
      <c r="CH465" s="45"/>
      <c r="CI465" s="45"/>
      <c r="CJ465" s="45"/>
      <c r="CK465" s="45"/>
      <c r="CL465" s="45"/>
      <c r="CM465" s="45"/>
      <c r="CN465" s="45"/>
      <c r="CO465" s="45"/>
      <c r="CP465" s="45"/>
      <c r="CQ465" s="45"/>
      <c r="CR465" s="45"/>
      <c r="CS465" s="45"/>
      <c r="CT465" s="45"/>
      <c r="CU465" s="45"/>
      <c r="CV465" s="45"/>
      <c r="CW465" s="45"/>
      <c r="CX465" s="45"/>
      <c r="CY465" s="45"/>
      <c r="CZ465" s="45"/>
      <c r="DA465" s="45"/>
      <c r="DB465" s="45"/>
      <c r="DC465" s="45"/>
      <c r="DD465" s="45"/>
      <c r="DE465" s="45"/>
      <c r="DF465" s="45"/>
      <c r="DG465" s="45"/>
      <c r="DH465" s="45"/>
      <c r="DI465" s="45"/>
      <c r="DJ465" s="45"/>
      <c r="DK465" s="45"/>
      <c r="DL465" s="45"/>
      <c r="DM465" s="45"/>
      <c r="DN465" s="45"/>
      <c r="DO465" s="45"/>
      <c r="DP465" s="45"/>
      <c r="DQ465" s="45"/>
      <c r="DR465" s="45"/>
      <c r="DS465" s="45"/>
      <c r="DT465" s="45"/>
      <c r="DU465" s="45"/>
      <c r="DV465" s="45"/>
      <c r="DW465" s="45"/>
      <c r="DX465" s="45"/>
      <c r="DY465" s="45"/>
      <c r="DZ465" s="45"/>
      <c r="EA465" s="45"/>
      <c r="EB465" s="45"/>
      <c r="EC465" s="45"/>
      <c r="ED465" s="45"/>
      <c r="EE465" s="45"/>
      <c r="EF465" s="45"/>
      <c r="EG465" s="45"/>
      <c r="EH465" s="45"/>
      <c r="EI465" s="45"/>
      <c r="EJ465" s="45"/>
      <c r="EK465" s="45"/>
      <c r="EL465" s="45"/>
      <c r="EM465" s="45"/>
      <c r="EN465" s="45"/>
      <c r="EO465" s="45"/>
      <c r="EP465" s="45"/>
      <c r="EQ465" s="45"/>
      <c r="ER465" s="45"/>
      <c r="ES465" s="45"/>
      <c r="ET465" s="45"/>
      <c r="EU465" s="45"/>
      <c r="EV465" s="45"/>
      <c r="EW465" s="45"/>
      <c r="EX465" s="45"/>
      <c r="EY465" s="45"/>
      <c r="EZ465" s="45"/>
      <c r="FA465" s="45"/>
      <c r="FB465" s="45"/>
      <c r="FC465" s="45"/>
      <c r="FD465" s="45"/>
      <c r="FE465" s="45"/>
      <c r="FF465" s="45"/>
      <c r="FG465" s="45"/>
      <c r="FH465" s="45"/>
      <c r="FI465" s="45"/>
      <c r="FJ465" s="45"/>
      <c r="FK465" s="45"/>
      <c r="FL465" s="45"/>
      <c r="FM465" s="45"/>
      <c r="FN465" s="45"/>
      <c r="FO465" s="45"/>
      <c r="FP465" s="45"/>
      <c r="FQ465" s="45"/>
      <c r="FR465" s="45"/>
      <c r="FS465" s="45"/>
      <c r="FT465" s="45"/>
      <c r="FU465" s="45"/>
      <c r="FV465" s="45"/>
      <c r="FW465" s="45"/>
      <c r="FX465" s="45"/>
      <c r="FY465" s="45"/>
      <c r="FZ465" s="42"/>
      <c r="GA465" s="42"/>
      <c r="GB465" s="42"/>
      <c r="GC465" s="42"/>
      <c r="GD465" s="42"/>
      <c r="GE465" s="42"/>
      <c r="GF465" s="42"/>
      <c r="GG465" s="42"/>
      <c r="GH465" s="42"/>
      <c r="GI465" s="42"/>
      <c r="GJ465" s="42"/>
      <c r="GK465" s="42"/>
      <c r="GL465" s="42"/>
      <c r="GM465" s="42"/>
      <c r="GN465" s="42"/>
      <c r="GO465" s="42"/>
      <c r="GP465" s="42"/>
      <c r="GQ465" s="42"/>
      <c r="GR465" s="42"/>
      <c r="GS465" s="42"/>
      <c r="GT465" s="42"/>
      <c r="GU465" s="42"/>
      <c r="GV465" s="42"/>
      <c r="GW465" s="42"/>
      <c r="GX465" s="42"/>
      <c r="GY465" s="42"/>
      <c r="GZ465" s="42"/>
      <c r="HA465" s="42"/>
      <c r="HB465" s="42"/>
      <c r="HC465" s="42"/>
      <c r="HD465" s="42"/>
      <c r="HE465" s="42"/>
      <c r="HF465" s="42"/>
      <c r="HG465" s="42"/>
      <c r="HH465" s="42"/>
      <c r="HI465" s="42"/>
      <c r="HJ465" s="42"/>
      <c r="HK465" s="42"/>
      <c r="HL465" s="42"/>
      <c r="HM465" s="42"/>
      <c r="HN465" s="42"/>
      <c r="HO465" s="42"/>
      <c r="HP465" s="42"/>
      <c r="HQ465" s="42"/>
      <c r="HR465" s="42"/>
      <c r="HS465" s="42"/>
      <c r="HT465" s="42"/>
      <c r="HU465" s="42"/>
      <c r="HV465" s="42"/>
      <c r="HW465" s="42"/>
      <c r="HX465" s="42"/>
      <c r="HY465" s="42"/>
      <c r="HZ465" s="42"/>
      <c r="IA465" s="42"/>
      <c r="IB465" s="42"/>
      <c r="IC465" s="42"/>
      <c r="ID465" s="42"/>
      <c r="IE465" s="42"/>
      <c r="IF465" s="42"/>
      <c r="IG465" s="42"/>
    </row>
    <row r="466" spans="1:241" s="22" customFormat="1" ht="228" customHeight="1">
      <c r="A466" s="56">
        <v>459</v>
      </c>
      <c r="B466" s="57" t="s">
        <v>1741</v>
      </c>
      <c r="C466" s="202" t="s">
        <v>2621</v>
      </c>
      <c r="D466" s="56">
        <v>2021</v>
      </c>
      <c r="E466" s="7" t="s">
        <v>2597</v>
      </c>
      <c r="F466" s="64" t="s">
        <v>2589</v>
      </c>
      <c r="G466" s="64" t="s">
        <v>2606</v>
      </c>
      <c r="H466" s="220" t="s">
        <v>2596</v>
      </c>
      <c r="I466" s="23" t="s">
        <v>615</v>
      </c>
      <c r="J466" s="57" t="s">
        <v>2598</v>
      </c>
      <c r="K466" s="7" t="s">
        <v>2599</v>
      </c>
      <c r="L466" s="7" t="s">
        <v>2600</v>
      </c>
      <c r="M466" s="34"/>
      <c r="N466" s="217" t="s">
        <v>25</v>
      </c>
      <c r="O466" s="172"/>
      <c r="P466" s="173"/>
      <c r="Q466" s="174"/>
      <c r="R466" s="175"/>
      <c r="S466" s="175"/>
      <c r="T466" s="175"/>
      <c r="U466" s="175"/>
      <c r="V466" s="174"/>
      <c r="W466" s="172"/>
      <c r="X466" s="172"/>
      <c r="Y466" s="172"/>
      <c r="Z466" s="172"/>
      <c r="AA466" s="176"/>
      <c r="AB466" s="45"/>
      <c r="AC466" s="45"/>
      <c r="AD466" s="45"/>
      <c r="AE466" s="45"/>
      <c r="AF466" s="45"/>
      <c r="AG466" s="45"/>
      <c r="AH466" s="45"/>
      <c r="AI466" s="45"/>
      <c r="AJ466" s="45"/>
      <c r="AK466" s="45"/>
      <c r="AL466" s="45"/>
      <c r="AM466" s="45"/>
      <c r="AN466" s="45"/>
      <c r="AO466" s="45"/>
      <c r="AP466" s="45"/>
      <c r="AQ466" s="45"/>
      <c r="AR466" s="45"/>
      <c r="AS466" s="45"/>
      <c r="AT466" s="45"/>
      <c r="AU466" s="45"/>
      <c r="AV466" s="45"/>
      <c r="AW466" s="45"/>
      <c r="AX466" s="45"/>
      <c r="AY466" s="45"/>
      <c r="AZ466" s="45"/>
      <c r="BA466" s="45"/>
      <c r="BB466" s="45"/>
      <c r="BC466" s="45"/>
      <c r="BD466" s="45"/>
      <c r="BE466" s="45"/>
      <c r="BF466" s="45"/>
      <c r="BG466" s="45"/>
      <c r="BH466" s="45"/>
      <c r="BI466" s="45"/>
      <c r="BJ466" s="45"/>
      <c r="BK466" s="45"/>
      <c r="BL466" s="45"/>
      <c r="BM466" s="45"/>
      <c r="BN466" s="45"/>
      <c r="BO466" s="45"/>
      <c r="BP466" s="45"/>
      <c r="BQ466" s="45"/>
      <c r="BR466" s="45"/>
      <c r="BS466" s="45"/>
      <c r="BT466" s="45"/>
      <c r="BU466" s="45"/>
      <c r="BV466" s="45"/>
      <c r="BW466" s="45"/>
      <c r="BX466" s="45"/>
      <c r="BY466" s="45"/>
      <c r="BZ466" s="45"/>
      <c r="CA466" s="45"/>
      <c r="CB466" s="45"/>
      <c r="CC466" s="45"/>
      <c r="CD466" s="45"/>
      <c r="CE466" s="45"/>
      <c r="CF466" s="45"/>
      <c r="CG466" s="45"/>
      <c r="CH466" s="45"/>
      <c r="CI466" s="45"/>
      <c r="CJ466" s="45"/>
      <c r="CK466" s="45"/>
      <c r="CL466" s="45"/>
      <c r="CM466" s="45"/>
      <c r="CN466" s="45"/>
      <c r="CO466" s="45"/>
      <c r="CP466" s="45"/>
      <c r="CQ466" s="45"/>
      <c r="CR466" s="45"/>
      <c r="CS466" s="45"/>
      <c r="CT466" s="45"/>
      <c r="CU466" s="45"/>
      <c r="CV466" s="45"/>
      <c r="CW466" s="45"/>
      <c r="CX466" s="45"/>
      <c r="CY466" s="45"/>
      <c r="CZ466" s="45"/>
      <c r="DA466" s="45"/>
      <c r="DB466" s="45"/>
      <c r="DC466" s="45"/>
      <c r="DD466" s="45"/>
      <c r="DE466" s="45"/>
      <c r="DF466" s="45"/>
      <c r="DG466" s="45"/>
      <c r="DH466" s="45"/>
      <c r="DI466" s="45"/>
      <c r="DJ466" s="45"/>
      <c r="DK466" s="45"/>
      <c r="DL466" s="45"/>
      <c r="DM466" s="45"/>
      <c r="DN466" s="45"/>
      <c r="DO466" s="45"/>
      <c r="DP466" s="45"/>
      <c r="DQ466" s="45"/>
      <c r="DR466" s="45"/>
      <c r="DS466" s="45"/>
      <c r="DT466" s="45"/>
      <c r="DU466" s="45"/>
      <c r="DV466" s="45"/>
      <c r="DW466" s="45"/>
      <c r="DX466" s="45"/>
      <c r="DY466" s="45"/>
      <c r="DZ466" s="45"/>
      <c r="EA466" s="45"/>
      <c r="EB466" s="45"/>
      <c r="EC466" s="45"/>
      <c r="ED466" s="45"/>
      <c r="EE466" s="45"/>
      <c r="EF466" s="45"/>
      <c r="EG466" s="45"/>
      <c r="EH466" s="45"/>
      <c r="EI466" s="45"/>
      <c r="EJ466" s="45"/>
      <c r="EK466" s="45"/>
      <c r="EL466" s="45"/>
      <c r="EM466" s="45"/>
      <c r="EN466" s="45"/>
      <c r="EO466" s="45"/>
      <c r="EP466" s="45"/>
      <c r="EQ466" s="45"/>
      <c r="ER466" s="45"/>
      <c r="ES466" s="45"/>
      <c r="ET466" s="45"/>
      <c r="EU466" s="45"/>
      <c r="EV466" s="45"/>
      <c r="EW466" s="45"/>
      <c r="EX466" s="45"/>
      <c r="EY466" s="45"/>
      <c r="EZ466" s="45"/>
      <c r="FA466" s="45"/>
      <c r="FB466" s="45"/>
      <c r="FC466" s="45"/>
      <c r="FD466" s="45"/>
      <c r="FE466" s="45"/>
      <c r="FF466" s="45"/>
      <c r="FG466" s="45"/>
      <c r="FH466" s="45"/>
      <c r="FI466" s="45"/>
      <c r="FJ466" s="45"/>
      <c r="FK466" s="45"/>
      <c r="FL466" s="45"/>
      <c r="FM466" s="45"/>
      <c r="FN466" s="45"/>
      <c r="FO466" s="45"/>
      <c r="FP466" s="45"/>
      <c r="FQ466" s="45"/>
      <c r="FR466" s="45"/>
      <c r="FS466" s="45"/>
      <c r="FT466" s="45"/>
      <c r="FU466" s="45"/>
      <c r="FV466" s="45"/>
      <c r="FW466" s="45"/>
      <c r="FX466" s="45"/>
      <c r="FY466" s="45"/>
      <c r="FZ466" s="42"/>
      <c r="GA466" s="42"/>
      <c r="GB466" s="42"/>
      <c r="GC466" s="42"/>
      <c r="GD466" s="42"/>
      <c r="GE466" s="42"/>
      <c r="GF466" s="42"/>
      <c r="GG466" s="42"/>
      <c r="GH466" s="42"/>
      <c r="GI466" s="42"/>
      <c r="GJ466" s="42"/>
      <c r="GK466" s="42"/>
      <c r="GL466" s="42"/>
      <c r="GM466" s="42"/>
      <c r="GN466" s="42"/>
      <c r="GO466" s="42"/>
      <c r="GP466" s="42"/>
      <c r="GQ466" s="42"/>
      <c r="GR466" s="42"/>
      <c r="GS466" s="42"/>
      <c r="GT466" s="42"/>
      <c r="GU466" s="42"/>
      <c r="GV466" s="42"/>
      <c r="GW466" s="42"/>
      <c r="GX466" s="42"/>
      <c r="GY466" s="42"/>
      <c r="GZ466" s="42"/>
      <c r="HA466" s="42"/>
      <c r="HB466" s="42"/>
      <c r="HC466" s="42"/>
      <c r="HD466" s="42"/>
      <c r="HE466" s="42"/>
      <c r="HF466" s="42"/>
      <c r="HG466" s="42"/>
      <c r="HH466" s="42"/>
      <c r="HI466" s="42"/>
      <c r="HJ466" s="42"/>
      <c r="HK466" s="42"/>
      <c r="HL466" s="42"/>
      <c r="HM466" s="42"/>
      <c r="HN466" s="42"/>
      <c r="HO466" s="42"/>
      <c r="HP466" s="42"/>
      <c r="HQ466" s="42"/>
      <c r="HR466" s="42"/>
      <c r="HS466" s="42"/>
      <c r="HT466" s="42"/>
      <c r="HU466" s="42"/>
      <c r="HV466" s="42"/>
      <c r="HW466" s="42"/>
      <c r="HX466" s="42"/>
      <c r="HY466" s="42"/>
      <c r="HZ466" s="42"/>
      <c r="IA466" s="42"/>
      <c r="IB466" s="42"/>
      <c r="IC466" s="42"/>
      <c r="ID466" s="42"/>
      <c r="IE466" s="42"/>
      <c r="IF466" s="42"/>
      <c r="IG466" s="42"/>
    </row>
    <row r="467" spans="1:241" s="22" customFormat="1" ht="228.75" customHeight="1">
      <c r="A467" s="56">
        <v>460</v>
      </c>
      <c r="B467" s="57" t="s">
        <v>1853</v>
      </c>
      <c r="C467" s="202" t="s">
        <v>2601</v>
      </c>
      <c r="D467" s="56">
        <v>2022</v>
      </c>
      <c r="E467" s="7" t="s">
        <v>2603</v>
      </c>
      <c r="F467" s="64" t="s">
        <v>2605</v>
      </c>
      <c r="G467" s="64" t="s">
        <v>2607</v>
      </c>
      <c r="H467" s="7" t="s">
        <v>2611</v>
      </c>
      <c r="I467" s="23" t="s">
        <v>615</v>
      </c>
      <c r="J467" s="57" t="s">
        <v>2610</v>
      </c>
      <c r="K467" s="7" t="s">
        <v>2608</v>
      </c>
      <c r="L467" s="7" t="s">
        <v>2609</v>
      </c>
      <c r="M467" s="34"/>
      <c r="N467" s="217"/>
      <c r="O467" s="172"/>
      <c r="P467" s="173"/>
      <c r="Q467" s="174"/>
      <c r="R467" s="175"/>
      <c r="S467" s="175"/>
      <c r="T467" s="175"/>
      <c r="U467" s="175"/>
      <c r="V467" s="174"/>
      <c r="W467" s="172"/>
      <c r="X467" s="172"/>
      <c r="Y467" s="172"/>
      <c r="Z467" s="172"/>
      <c r="AA467" s="176"/>
      <c r="AB467" s="45"/>
      <c r="AC467" s="45"/>
      <c r="AD467" s="45"/>
      <c r="AE467" s="45"/>
      <c r="AF467" s="45"/>
      <c r="AG467" s="45"/>
      <c r="AH467" s="45"/>
      <c r="AI467" s="45"/>
      <c r="AJ467" s="45"/>
      <c r="AK467" s="45"/>
      <c r="AL467" s="45"/>
      <c r="AM467" s="45"/>
      <c r="AN467" s="45"/>
      <c r="AO467" s="45"/>
      <c r="AP467" s="45"/>
      <c r="AQ467" s="45"/>
      <c r="AR467" s="45"/>
      <c r="AS467" s="45"/>
      <c r="AT467" s="45"/>
      <c r="AU467" s="45"/>
      <c r="AV467" s="45"/>
      <c r="AW467" s="45"/>
      <c r="AX467" s="45"/>
      <c r="AY467" s="45"/>
      <c r="AZ467" s="45"/>
      <c r="BA467" s="45"/>
      <c r="BB467" s="45"/>
      <c r="BC467" s="45"/>
      <c r="BD467" s="45"/>
      <c r="BE467" s="45"/>
      <c r="BF467" s="45"/>
      <c r="BG467" s="45"/>
      <c r="BH467" s="45"/>
      <c r="BI467" s="45"/>
      <c r="BJ467" s="45"/>
      <c r="BK467" s="45"/>
      <c r="BL467" s="45"/>
      <c r="BM467" s="45"/>
      <c r="BN467" s="45"/>
      <c r="BO467" s="45"/>
      <c r="BP467" s="45"/>
      <c r="BQ467" s="45"/>
      <c r="BR467" s="45"/>
      <c r="BS467" s="45"/>
      <c r="BT467" s="45"/>
      <c r="BU467" s="45"/>
      <c r="BV467" s="45"/>
      <c r="BW467" s="45"/>
      <c r="BX467" s="45"/>
      <c r="BY467" s="45"/>
      <c r="BZ467" s="45"/>
      <c r="CA467" s="45"/>
      <c r="CB467" s="45"/>
      <c r="CC467" s="45"/>
      <c r="CD467" s="45"/>
      <c r="CE467" s="45"/>
      <c r="CF467" s="45"/>
      <c r="CG467" s="45"/>
      <c r="CH467" s="45"/>
      <c r="CI467" s="45"/>
      <c r="CJ467" s="45"/>
      <c r="CK467" s="45"/>
      <c r="CL467" s="45"/>
      <c r="CM467" s="45"/>
      <c r="CN467" s="45"/>
      <c r="CO467" s="45"/>
      <c r="CP467" s="45"/>
      <c r="CQ467" s="45"/>
      <c r="CR467" s="45"/>
      <c r="CS467" s="45"/>
      <c r="CT467" s="45"/>
      <c r="CU467" s="45"/>
      <c r="CV467" s="45"/>
      <c r="CW467" s="45"/>
      <c r="CX467" s="45"/>
      <c r="CY467" s="45"/>
      <c r="CZ467" s="45"/>
      <c r="DA467" s="45"/>
      <c r="DB467" s="45"/>
      <c r="DC467" s="45"/>
      <c r="DD467" s="45"/>
      <c r="DE467" s="45"/>
      <c r="DF467" s="45"/>
      <c r="DG467" s="45"/>
      <c r="DH467" s="45"/>
      <c r="DI467" s="45"/>
      <c r="DJ467" s="45"/>
      <c r="DK467" s="45"/>
      <c r="DL467" s="45"/>
      <c r="DM467" s="45"/>
      <c r="DN467" s="45"/>
      <c r="DO467" s="45"/>
      <c r="DP467" s="45"/>
      <c r="DQ467" s="45"/>
      <c r="DR467" s="45"/>
      <c r="DS467" s="45"/>
      <c r="DT467" s="45"/>
      <c r="DU467" s="45"/>
      <c r="DV467" s="45"/>
      <c r="DW467" s="45"/>
      <c r="DX467" s="45"/>
      <c r="DY467" s="45"/>
      <c r="DZ467" s="45"/>
      <c r="EA467" s="45"/>
      <c r="EB467" s="45"/>
      <c r="EC467" s="45"/>
      <c r="ED467" s="45"/>
      <c r="EE467" s="45"/>
      <c r="EF467" s="45"/>
      <c r="EG467" s="45"/>
      <c r="EH467" s="45"/>
      <c r="EI467" s="45"/>
      <c r="EJ467" s="45"/>
      <c r="EK467" s="45"/>
      <c r="EL467" s="45"/>
      <c r="EM467" s="45"/>
      <c r="EN467" s="45"/>
      <c r="EO467" s="45"/>
      <c r="EP467" s="45"/>
      <c r="EQ467" s="45"/>
      <c r="ER467" s="45"/>
      <c r="ES467" s="45"/>
      <c r="ET467" s="45"/>
      <c r="EU467" s="45"/>
      <c r="EV467" s="45"/>
      <c r="EW467" s="45"/>
      <c r="EX467" s="45"/>
      <c r="EY467" s="45"/>
      <c r="EZ467" s="45"/>
      <c r="FA467" s="45"/>
      <c r="FB467" s="45"/>
      <c r="FC467" s="45"/>
      <c r="FD467" s="45"/>
      <c r="FE467" s="45"/>
      <c r="FF467" s="45"/>
      <c r="FG467" s="45"/>
      <c r="FH467" s="45"/>
      <c r="FI467" s="45"/>
      <c r="FJ467" s="45"/>
      <c r="FK467" s="45"/>
      <c r="FL467" s="45"/>
      <c r="FM467" s="45"/>
      <c r="FN467" s="45"/>
      <c r="FO467" s="45"/>
      <c r="FP467" s="45"/>
      <c r="FQ467" s="45"/>
      <c r="FR467" s="45"/>
      <c r="FS467" s="45"/>
      <c r="FT467" s="45"/>
      <c r="FU467" s="45"/>
      <c r="FV467" s="45"/>
      <c r="FW467" s="45"/>
      <c r="FX467" s="45"/>
      <c r="FY467" s="45"/>
      <c r="FZ467" s="42"/>
      <c r="GA467" s="42"/>
      <c r="GB467" s="42"/>
      <c r="GC467" s="42"/>
      <c r="GD467" s="42"/>
      <c r="GE467" s="42"/>
      <c r="GF467" s="42"/>
      <c r="GG467" s="42"/>
      <c r="GH467" s="42"/>
      <c r="GI467" s="42"/>
      <c r="GJ467" s="42"/>
      <c r="GK467" s="42"/>
      <c r="GL467" s="42"/>
      <c r="GM467" s="42"/>
      <c r="GN467" s="42"/>
      <c r="GO467" s="42"/>
      <c r="GP467" s="42"/>
      <c r="GQ467" s="42"/>
      <c r="GR467" s="42"/>
      <c r="GS467" s="42"/>
      <c r="GT467" s="42"/>
      <c r="GU467" s="42"/>
      <c r="GV467" s="42"/>
      <c r="GW467" s="42"/>
      <c r="GX467" s="42"/>
      <c r="GY467" s="42"/>
      <c r="GZ467" s="42"/>
      <c r="HA467" s="42"/>
      <c r="HB467" s="42"/>
      <c r="HC467" s="42"/>
      <c r="HD467" s="42"/>
      <c r="HE467" s="42"/>
      <c r="HF467" s="42"/>
      <c r="HG467" s="42"/>
      <c r="HH467" s="42"/>
      <c r="HI467" s="42"/>
      <c r="HJ467" s="42"/>
      <c r="HK467" s="42"/>
      <c r="HL467" s="42"/>
      <c r="HM467" s="42"/>
      <c r="HN467" s="42"/>
      <c r="HO467" s="42"/>
      <c r="HP467" s="42"/>
      <c r="HQ467" s="42"/>
      <c r="HR467" s="42"/>
      <c r="HS467" s="42"/>
      <c r="HT467" s="42"/>
      <c r="HU467" s="42"/>
      <c r="HV467" s="42"/>
      <c r="HW467" s="42"/>
      <c r="HX467" s="42"/>
      <c r="HY467" s="42"/>
      <c r="HZ467" s="42"/>
      <c r="IA467" s="42"/>
      <c r="IB467" s="42"/>
      <c r="IC467" s="42"/>
      <c r="ID467" s="42"/>
      <c r="IE467" s="42"/>
      <c r="IF467" s="42"/>
      <c r="IG467" s="42"/>
    </row>
    <row r="468" spans="1:241" s="22" customFormat="1" ht="164.25" customHeight="1">
      <c r="A468" s="56">
        <v>461</v>
      </c>
      <c r="B468" s="57" t="s">
        <v>1853</v>
      </c>
      <c r="C468" s="202" t="s">
        <v>2602</v>
      </c>
      <c r="D468" s="56">
        <v>2021</v>
      </c>
      <c r="E468" s="223" t="s">
        <v>2604</v>
      </c>
      <c r="F468" s="64" t="s">
        <v>2605</v>
      </c>
      <c r="G468" s="64" t="s">
        <v>2607</v>
      </c>
      <c r="H468" s="222" t="s">
        <v>2613</v>
      </c>
      <c r="I468" s="23" t="s">
        <v>615</v>
      </c>
      <c r="J468" s="57" t="s">
        <v>2612</v>
      </c>
      <c r="K468" s="7" t="s">
        <v>2617</v>
      </c>
      <c r="L468" s="7" t="s">
        <v>2618</v>
      </c>
      <c r="M468" s="7" t="s">
        <v>2614</v>
      </c>
      <c r="N468" s="217" t="s">
        <v>25</v>
      </c>
      <c r="O468" s="172"/>
      <c r="P468" s="173"/>
      <c r="Q468" s="174"/>
      <c r="R468" s="175"/>
      <c r="S468" s="175"/>
      <c r="T468" s="175"/>
      <c r="U468" s="175"/>
      <c r="V468" s="174"/>
      <c r="W468" s="172"/>
      <c r="X468" s="172"/>
      <c r="Y468" s="172"/>
      <c r="Z468" s="172"/>
      <c r="AA468" s="176"/>
      <c r="AB468" s="45"/>
      <c r="AC468" s="45"/>
      <c r="AD468" s="45"/>
      <c r="AE468" s="45"/>
      <c r="AF468" s="45"/>
      <c r="AG468" s="45"/>
      <c r="AH468" s="45"/>
      <c r="AI468" s="45"/>
      <c r="AJ468" s="45"/>
      <c r="AK468" s="45"/>
      <c r="AL468" s="45"/>
      <c r="AM468" s="45"/>
      <c r="AN468" s="45"/>
      <c r="AO468" s="45"/>
      <c r="AP468" s="45"/>
      <c r="AQ468" s="45"/>
      <c r="AR468" s="45"/>
      <c r="AS468" s="45"/>
      <c r="AT468" s="45"/>
      <c r="AU468" s="45"/>
      <c r="AV468" s="45"/>
      <c r="AW468" s="45"/>
      <c r="AX468" s="45"/>
      <c r="AY468" s="45"/>
      <c r="AZ468" s="45"/>
      <c r="BA468" s="45"/>
      <c r="BB468" s="45"/>
      <c r="BC468" s="45"/>
      <c r="BD468" s="45"/>
      <c r="BE468" s="45"/>
      <c r="BF468" s="45"/>
      <c r="BG468" s="45"/>
      <c r="BH468" s="45"/>
      <c r="BI468" s="45"/>
      <c r="BJ468" s="45"/>
      <c r="BK468" s="45"/>
      <c r="BL468" s="45"/>
      <c r="BM468" s="45"/>
      <c r="BN468" s="45"/>
      <c r="BO468" s="45"/>
      <c r="BP468" s="45"/>
      <c r="BQ468" s="45"/>
      <c r="BR468" s="45"/>
      <c r="BS468" s="45"/>
      <c r="BT468" s="45"/>
      <c r="BU468" s="45"/>
      <c r="BV468" s="45"/>
      <c r="BW468" s="45"/>
      <c r="BX468" s="45"/>
      <c r="BY468" s="45"/>
      <c r="BZ468" s="45"/>
      <c r="CA468" s="45"/>
      <c r="CB468" s="45"/>
      <c r="CC468" s="45"/>
      <c r="CD468" s="45"/>
      <c r="CE468" s="45"/>
      <c r="CF468" s="45"/>
      <c r="CG468" s="45"/>
      <c r="CH468" s="45"/>
      <c r="CI468" s="45"/>
      <c r="CJ468" s="45"/>
      <c r="CK468" s="45"/>
      <c r="CL468" s="45"/>
      <c r="CM468" s="45"/>
      <c r="CN468" s="45"/>
      <c r="CO468" s="45"/>
      <c r="CP468" s="45"/>
      <c r="CQ468" s="45"/>
      <c r="CR468" s="45"/>
      <c r="CS468" s="45"/>
      <c r="CT468" s="45"/>
      <c r="CU468" s="45"/>
      <c r="CV468" s="45"/>
      <c r="CW468" s="45"/>
      <c r="CX468" s="45"/>
      <c r="CY468" s="45"/>
      <c r="CZ468" s="45"/>
      <c r="DA468" s="45"/>
      <c r="DB468" s="45"/>
      <c r="DC468" s="45"/>
      <c r="DD468" s="45"/>
      <c r="DE468" s="45"/>
      <c r="DF468" s="45"/>
      <c r="DG468" s="45"/>
      <c r="DH468" s="45"/>
      <c r="DI468" s="45"/>
      <c r="DJ468" s="45"/>
      <c r="DK468" s="45"/>
      <c r="DL468" s="45"/>
      <c r="DM468" s="45"/>
      <c r="DN468" s="45"/>
      <c r="DO468" s="45"/>
      <c r="DP468" s="45"/>
      <c r="DQ468" s="45"/>
      <c r="DR468" s="45"/>
      <c r="DS468" s="45"/>
      <c r="DT468" s="45"/>
      <c r="DU468" s="45"/>
      <c r="DV468" s="45"/>
      <c r="DW468" s="45"/>
      <c r="DX468" s="45"/>
      <c r="DY468" s="45"/>
      <c r="DZ468" s="45"/>
      <c r="EA468" s="45"/>
      <c r="EB468" s="45"/>
      <c r="EC468" s="45"/>
      <c r="ED468" s="45"/>
      <c r="EE468" s="45"/>
      <c r="EF468" s="45"/>
      <c r="EG468" s="45"/>
      <c r="EH468" s="45"/>
      <c r="EI468" s="45"/>
      <c r="EJ468" s="45"/>
      <c r="EK468" s="45"/>
      <c r="EL468" s="45"/>
      <c r="EM468" s="45"/>
      <c r="EN468" s="45"/>
      <c r="EO468" s="45"/>
      <c r="EP468" s="45"/>
      <c r="EQ468" s="45"/>
      <c r="ER468" s="45"/>
      <c r="ES468" s="45"/>
      <c r="ET468" s="45"/>
      <c r="EU468" s="45"/>
      <c r="EV468" s="45"/>
      <c r="EW468" s="45"/>
      <c r="EX468" s="45"/>
      <c r="EY468" s="45"/>
      <c r="EZ468" s="45"/>
      <c r="FA468" s="45"/>
      <c r="FB468" s="45"/>
      <c r="FC468" s="45"/>
      <c r="FD468" s="45"/>
      <c r="FE468" s="45"/>
      <c r="FF468" s="45"/>
      <c r="FG468" s="45"/>
      <c r="FH468" s="45"/>
      <c r="FI468" s="45"/>
      <c r="FJ468" s="45"/>
      <c r="FK468" s="45"/>
      <c r="FL468" s="45"/>
      <c r="FM468" s="45"/>
      <c r="FN468" s="45"/>
      <c r="FO468" s="45"/>
      <c r="FP468" s="45"/>
      <c r="FQ468" s="45"/>
      <c r="FR468" s="45"/>
      <c r="FS468" s="45"/>
      <c r="FT468" s="45"/>
      <c r="FU468" s="45"/>
      <c r="FV468" s="45"/>
      <c r="FW468" s="45"/>
      <c r="FX468" s="45"/>
      <c r="FY468" s="45"/>
      <c r="FZ468" s="42"/>
      <c r="GA468" s="42"/>
      <c r="GB468" s="42"/>
      <c r="GC468" s="42"/>
      <c r="GD468" s="42"/>
      <c r="GE468" s="42"/>
      <c r="GF468" s="42"/>
      <c r="GG468" s="42"/>
      <c r="GH468" s="42"/>
      <c r="GI468" s="42"/>
      <c r="GJ468" s="42"/>
      <c r="GK468" s="42"/>
      <c r="GL468" s="42"/>
      <c r="GM468" s="42"/>
      <c r="GN468" s="42"/>
      <c r="GO468" s="42"/>
      <c r="GP468" s="42"/>
      <c r="GQ468" s="42"/>
      <c r="GR468" s="42"/>
      <c r="GS468" s="42"/>
      <c r="GT468" s="42"/>
      <c r="GU468" s="42"/>
      <c r="GV468" s="42"/>
      <c r="GW468" s="42"/>
      <c r="GX468" s="42"/>
      <c r="GY468" s="42"/>
      <c r="GZ468" s="42"/>
      <c r="HA468" s="42"/>
      <c r="HB468" s="42"/>
      <c r="HC468" s="42"/>
      <c r="HD468" s="42"/>
      <c r="HE468" s="42"/>
      <c r="HF468" s="42"/>
      <c r="HG468" s="42"/>
      <c r="HH468" s="42"/>
      <c r="HI468" s="42"/>
      <c r="HJ468" s="42"/>
      <c r="HK468" s="42"/>
      <c r="HL468" s="42"/>
      <c r="HM468" s="42"/>
      <c r="HN468" s="42"/>
      <c r="HO468" s="42"/>
      <c r="HP468" s="42"/>
      <c r="HQ468" s="42"/>
      <c r="HR468" s="42"/>
      <c r="HS468" s="42"/>
      <c r="HT468" s="42"/>
      <c r="HU468" s="42"/>
      <c r="HV468" s="42"/>
      <c r="HW468" s="42"/>
      <c r="HX468" s="42"/>
      <c r="HY468" s="42"/>
      <c r="HZ468" s="42"/>
      <c r="IA468" s="42"/>
      <c r="IB468" s="42"/>
      <c r="IC468" s="42"/>
      <c r="ID468" s="42"/>
      <c r="IE468" s="42"/>
      <c r="IF468" s="42"/>
      <c r="IG468" s="42"/>
    </row>
    <row r="469" spans="1:241" s="22" customFormat="1" ht="183.75" customHeight="1">
      <c r="A469" s="227"/>
      <c r="B469" s="95" t="s">
        <v>1487</v>
      </c>
      <c r="C469" s="202" t="s">
        <v>2622</v>
      </c>
      <c r="D469" s="56">
        <v>2021</v>
      </c>
      <c r="E469" s="223" t="s">
        <v>2624</v>
      </c>
      <c r="F469" s="64" t="s">
        <v>2623</v>
      </c>
      <c r="G469" s="64" t="s">
        <v>46</v>
      </c>
      <c r="H469" s="222" t="s">
        <v>2625</v>
      </c>
      <c r="I469" s="23"/>
      <c r="J469" s="57" t="s">
        <v>2573</v>
      </c>
      <c r="K469" s="7" t="s">
        <v>2626</v>
      </c>
      <c r="L469" s="7"/>
      <c r="M469" s="7"/>
      <c r="N469" s="217"/>
      <c r="O469" s="172"/>
      <c r="P469" s="173"/>
      <c r="Q469" s="174"/>
      <c r="R469" s="175"/>
      <c r="S469" s="175"/>
      <c r="T469" s="175"/>
      <c r="U469" s="175"/>
      <c r="V469" s="174"/>
      <c r="W469" s="172"/>
      <c r="X469" s="172"/>
      <c r="Y469" s="172"/>
      <c r="Z469" s="172"/>
      <c r="AA469" s="176"/>
      <c r="AB469" s="45"/>
      <c r="AC469" s="45"/>
      <c r="AD469" s="45"/>
      <c r="AE469" s="45"/>
      <c r="AF469" s="45"/>
      <c r="AG469" s="45"/>
      <c r="AH469" s="45"/>
      <c r="AI469" s="45"/>
      <c r="AJ469" s="45"/>
      <c r="AK469" s="45"/>
      <c r="AL469" s="45"/>
      <c r="AM469" s="45"/>
      <c r="AN469" s="45"/>
      <c r="AO469" s="45"/>
      <c r="AP469" s="45"/>
      <c r="AQ469" s="45"/>
      <c r="AR469" s="45"/>
      <c r="AS469" s="45"/>
      <c r="AT469" s="45"/>
      <c r="AU469" s="45"/>
      <c r="AV469" s="45"/>
      <c r="AW469" s="45"/>
      <c r="AX469" s="45"/>
      <c r="AY469" s="45"/>
      <c r="AZ469" s="45"/>
      <c r="BA469" s="45"/>
      <c r="BB469" s="45"/>
      <c r="BC469" s="45"/>
      <c r="BD469" s="45"/>
      <c r="BE469" s="45"/>
      <c r="BF469" s="45"/>
      <c r="BG469" s="45"/>
      <c r="BH469" s="45"/>
      <c r="BI469" s="45"/>
      <c r="BJ469" s="45"/>
      <c r="BK469" s="45"/>
      <c r="BL469" s="45"/>
      <c r="BM469" s="45"/>
      <c r="BN469" s="45"/>
      <c r="BO469" s="45"/>
      <c r="BP469" s="45"/>
      <c r="BQ469" s="45"/>
      <c r="BR469" s="45"/>
      <c r="BS469" s="45"/>
      <c r="BT469" s="45"/>
      <c r="BU469" s="45"/>
      <c r="BV469" s="45"/>
      <c r="BW469" s="45"/>
      <c r="BX469" s="45"/>
      <c r="BY469" s="45"/>
      <c r="BZ469" s="45"/>
      <c r="CA469" s="45"/>
      <c r="CB469" s="45"/>
      <c r="CC469" s="45"/>
      <c r="CD469" s="45"/>
      <c r="CE469" s="45"/>
      <c r="CF469" s="45"/>
      <c r="CG469" s="45"/>
      <c r="CH469" s="45"/>
      <c r="CI469" s="45"/>
      <c r="CJ469" s="45"/>
      <c r="CK469" s="45"/>
      <c r="CL469" s="45"/>
      <c r="CM469" s="45"/>
      <c r="CN469" s="45"/>
      <c r="CO469" s="45"/>
      <c r="CP469" s="45"/>
      <c r="CQ469" s="45"/>
      <c r="CR469" s="45"/>
      <c r="CS469" s="45"/>
      <c r="CT469" s="45"/>
      <c r="CU469" s="45"/>
      <c r="CV469" s="45"/>
      <c r="CW469" s="45"/>
      <c r="CX469" s="45"/>
      <c r="CY469" s="45"/>
      <c r="CZ469" s="45"/>
      <c r="DA469" s="45"/>
      <c r="DB469" s="45"/>
      <c r="DC469" s="45"/>
      <c r="DD469" s="45"/>
      <c r="DE469" s="45"/>
      <c r="DF469" s="45"/>
      <c r="DG469" s="45"/>
      <c r="DH469" s="45"/>
      <c r="DI469" s="45"/>
      <c r="DJ469" s="45"/>
      <c r="DK469" s="45"/>
      <c r="DL469" s="45"/>
      <c r="DM469" s="45"/>
      <c r="DN469" s="45"/>
      <c r="DO469" s="45"/>
      <c r="DP469" s="45"/>
      <c r="DQ469" s="45"/>
      <c r="DR469" s="45"/>
      <c r="DS469" s="45"/>
      <c r="DT469" s="45"/>
      <c r="DU469" s="45"/>
      <c r="DV469" s="45"/>
      <c r="DW469" s="45"/>
      <c r="DX469" s="45"/>
      <c r="DY469" s="45"/>
      <c r="DZ469" s="45"/>
      <c r="EA469" s="45"/>
      <c r="EB469" s="45"/>
      <c r="EC469" s="45"/>
      <c r="ED469" s="45"/>
      <c r="EE469" s="45"/>
      <c r="EF469" s="45"/>
      <c r="EG469" s="45"/>
      <c r="EH469" s="45"/>
      <c r="EI469" s="45"/>
      <c r="EJ469" s="45"/>
      <c r="EK469" s="45"/>
      <c r="EL469" s="45"/>
      <c r="EM469" s="45"/>
      <c r="EN469" s="45"/>
      <c r="EO469" s="45"/>
      <c r="EP469" s="45"/>
      <c r="EQ469" s="45"/>
      <c r="ER469" s="45"/>
      <c r="ES469" s="45"/>
      <c r="ET469" s="45"/>
      <c r="EU469" s="45"/>
      <c r="EV469" s="45"/>
      <c r="EW469" s="45"/>
      <c r="EX469" s="45"/>
      <c r="EY469" s="45"/>
      <c r="EZ469" s="45"/>
      <c r="FA469" s="45"/>
      <c r="FB469" s="45"/>
      <c r="FC469" s="45"/>
      <c r="FD469" s="45"/>
      <c r="FE469" s="45"/>
      <c r="FF469" s="45"/>
      <c r="FG469" s="45"/>
      <c r="FH469" s="45"/>
      <c r="FI469" s="45"/>
      <c r="FJ469" s="45"/>
      <c r="FK469" s="45"/>
      <c r="FL469" s="45"/>
      <c r="FM469" s="45"/>
      <c r="FN469" s="45"/>
      <c r="FO469" s="45"/>
      <c r="FP469" s="45"/>
      <c r="FQ469" s="45"/>
      <c r="FR469" s="45"/>
      <c r="FS469" s="45"/>
      <c r="FT469" s="45"/>
      <c r="FU469" s="45"/>
      <c r="FV469" s="45"/>
      <c r="FW469" s="45"/>
      <c r="FX469" s="45"/>
      <c r="FY469" s="45"/>
      <c r="FZ469" s="42"/>
      <c r="GA469" s="42"/>
      <c r="GB469" s="42"/>
      <c r="GC469" s="42"/>
      <c r="GD469" s="42"/>
      <c r="GE469" s="42"/>
      <c r="GF469" s="42"/>
      <c r="GG469" s="42"/>
      <c r="GH469" s="42"/>
      <c r="GI469" s="42"/>
      <c r="GJ469" s="42"/>
      <c r="GK469" s="42"/>
      <c r="GL469" s="42"/>
      <c r="GM469" s="42"/>
      <c r="GN469" s="42"/>
      <c r="GO469" s="42"/>
      <c r="GP469" s="42"/>
      <c r="GQ469" s="42"/>
      <c r="GR469" s="42"/>
      <c r="GS469" s="42"/>
      <c r="GT469" s="42"/>
      <c r="GU469" s="42"/>
      <c r="GV469" s="42"/>
      <c r="GW469" s="42"/>
      <c r="GX469" s="42"/>
      <c r="GY469" s="42"/>
      <c r="GZ469" s="42"/>
      <c r="HA469" s="42"/>
      <c r="HB469" s="42"/>
      <c r="HC469" s="42"/>
      <c r="HD469" s="42"/>
      <c r="HE469" s="42"/>
      <c r="HF469" s="42"/>
      <c r="HG469" s="42"/>
      <c r="HH469" s="42"/>
      <c r="HI469" s="42"/>
      <c r="HJ469" s="42"/>
      <c r="HK469" s="42"/>
      <c r="HL469" s="42"/>
      <c r="HM469" s="42"/>
      <c r="HN469" s="42"/>
      <c r="HO469" s="42"/>
      <c r="HP469" s="42"/>
      <c r="HQ469" s="42"/>
      <c r="HR469" s="42"/>
      <c r="HS469" s="42"/>
      <c r="HT469" s="42"/>
      <c r="HU469" s="42"/>
      <c r="HV469" s="42"/>
      <c r="HW469" s="42"/>
      <c r="HX469" s="42"/>
      <c r="HY469" s="42"/>
      <c r="HZ469" s="42"/>
      <c r="IA469" s="42"/>
      <c r="IB469" s="42"/>
      <c r="IC469" s="42"/>
      <c r="ID469" s="42"/>
      <c r="IE469" s="42"/>
      <c r="IF469" s="42"/>
      <c r="IG469" s="42"/>
    </row>
    <row r="470" spans="1:241" ht="23.25" customHeight="1">
      <c r="A470" s="226" t="s">
        <v>1887</v>
      </c>
      <c r="B470" s="194" t="s">
        <v>2615</v>
      </c>
      <c r="C470" s="171"/>
      <c r="D470" s="171"/>
      <c r="E470" s="50"/>
      <c r="F470" s="50"/>
      <c r="G470" s="50"/>
      <c r="H470" s="50"/>
      <c r="I470" s="50" t="s">
        <v>1888</v>
      </c>
      <c r="J470" s="50"/>
      <c r="K470" s="50"/>
      <c r="L470" s="50"/>
      <c r="M470" s="50"/>
      <c r="N470" s="50"/>
      <c r="FZ470" s="42"/>
      <c r="GA470" s="42"/>
      <c r="GB470" s="42"/>
      <c r="GC470" s="42"/>
      <c r="GD470" s="42"/>
      <c r="GE470" s="42"/>
      <c r="GF470" s="42"/>
      <c r="GG470" s="42"/>
      <c r="GH470" s="42"/>
      <c r="GI470" s="42"/>
      <c r="GJ470" s="42"/>
      <c r="GK470" s="42"/>
      <c r="GL470" s="42"/>
      <c r="GM470" s="42"/>
      <c r="GN470" s="42"/>
      <c r="GO470" s="42"/>
      <c r="GP470" s="42"/>
      <c r="GQ470" s="42"/>
      <c r="GR470" s="42"/>
      <c r="GS470" s="42"/>
      <c r="GT470" s="42"/>
      <c r="GU470" s="42"/>
      <c r="GV470" s="42"/>
      <c r="GW470" s="42"/>
      <c r="GX470" s="42"/>
      <c r="GY470" s="42"/>
      <c r="GZ470" s="42"/>
      <c r="HA470" s="42"/>
      <c r="HB470" s="42"/>
      <c r="HC470" s="42"/>
      <c r="HD470" s="42"/>
      <c r="HE470" s="42"/>
      <c r="HF470" s="42"/>
      <c r="HG470" s="42"/>
      <c r="HH470" s="42"/>
      <c r="HI470" s="42"/>
      <c r="HJ470" s="42"/>
      <c r="HK470" s="42"/>
      <c r="HL470" s="42"/>
      <c r="HM470" s="42"/>
      <c r="HN470" s="42"/>
      <c r="HO470" s="42"/>
      <c r="HP470" s="42"/>
      <c r="HQ470" s="42"/>
      <c r="HR470" s="42"/>
      <c r="HS470" s="42"/>
      <c r="HT470" s="42"/>
      <c r="HU470" s="42"/>
      <c r="HV470" s="42"/>
      <c r="HW470" s="42"/>
      <c r="HX470" s="42"/>
      <c r="HY470" s="42"/>
      <c r="HZ470" s="42"/>
      <c r="IA470" s="42"/>
      <c r="IB470" s="42"/>
      <c r="IC470" s="42"/>
      <c r="ID470" s="42"/>
      <c r="IE470" s="42"/>
      <c r="IF470" s="42"/>
      <c r="IG470" s="42"/>
    </row>
    <row r="471" spans="1:241" ht="22.5" customHeight="1">
      <c r="A471" s="162"/>
      <c r="B471" s="198"/>
      <c r="C471" s="195"/>
      <c r="D471" s="165"/>
      <c r="E471" s="106" t="s">
        <v>1888</v>
      </c>
      <c r="F471" s="106"/>
      <c r="G471" s="106"/>
      <c r="H471" s="106"/>
      <c r="I471" s="106"/>
      <c r="J471" s="106"/>
      <c r="K471" s="106"/>
      <c r="L471" s="164"/>
      <c r="M471" s="164"/>
      <c r="N471" s="106"/>
      <c r="FZ471" s="42"/>
      <c r="GA471" s="42"/>
      <c r="GB471" s="42"/>
      <c r="GC471" s="42"/>
      <c r="GD471" s="42"/>
      <c r="GE471" s="42"/>
      <c r="GF471" s="42"/>
      <c r="GG471" s="42"/>
      <c r="GH471" s="42"/>
      <c r="GI471" s="42"/>
      <c r="GJ471" s="42"/>
      <c r="GK471" s="42"/>
      <c r="GL471" s="42"/>
      <c r="GM471" s="42"/>
      <c r="GN471" s="42"/>
      <c r="GO471" s="42"/>
      <c r="GP471" s="42"/>
      <c r="GQ471" s="42"/>
      <c r="GR471" s="42"/>
      <c r="GS471" s="42"/>
      <c r="GT471" s="42"/>
      <c r="GU471" s="42"/>
      <c r="GV471" s="42"/>
      <c r="GW471" s="42"/>
      <c r="GX471" s="42"/>
      <c r="GY471" s="42"/>
      <c r="GZ471" s="42"/>
      <c r="HA471" s="42"/>
      <c r="HB471" s="42"/>
      <c r="HC471" s="42"/>
      <c r="HD471" s="42"/>
      <c r="HE471" s="42"/>
      <c r="HF471" s="42"/>
      <c r="HG471" s="42"/>
      <c r="HH471" s="42"/>
      <c r="HI471" s="42"/>
      <c r="HJ471" s="42"/>
      <c r="HK471" s="42"/>
      <c r="HL471" s="42"/>
      <c r="HM471" s="42"/>
      <c r="HN471" s="42"/>
      <c r="HO471" s="42"/>
      <c r="HP471" s="42"/>
      <c r="HQ471" s="42"/>
      <c r="HR471" s="42"/>
      <c r="HS471" s="42"/>
      <c r="HT471" s="42"/>
      <c r="HU471" s="42"/>
      <c r="HV471" s="42"/>
      <c r="HW471" s="42"/>
      <c r="HX471" s="42"/>
      <c r="HY471" s="42"/>
      <c r="HZ471" s="42"/>
      <c r="IA471" s="42"/>
      <c r="IB471" s="42"/>
      <c r="IC471" s="42"/>
      <c r="ID471" s="42"/>
      <c r="IE471" s="42"/>
      <c r="IF471" s="42"/>
      <c r="IG471" s="42"/>
    </row>
    <row r="472" spans="1:241" ht="15.75" customHeight="1">
      <c r="A472" s="235" t="s">
        <v>11</v>
      </c>
      <c r="B472" s="116">
        <f>COUNTIF(I8:I468,"CUMPLE")</f>
        <v>431</v>
      </c>
      <c r="C472" s="193" t="s">
        <v>22</v>
      </c>
      <c r="D472" s="165"/>
      <c r="E472" s="106"/>
      <c r="F472" s="106"/>
      <c r="G472" s="106"/>
      <c r="H472" s="106"/>
      <c r="I472" s="106"/>
      <c r="J472" s="106"/>
      <c r="K472" s="106"/>
      <c r="L472" s="164"/>
      <c r="M472" s="164"/>
      <c r="N472" s="106"/>
      <c r="FZ472" s="42"/>
      <c r="GA472" s="42"/>
      <c r="GB472" s="42"/>
      <c r="GC472" s="42"/>
      <c r="GD472" s="42"/>
      <c r="GE472" s="42"/>
      <c r="GF472" s="42"/>
      <c r="GG472" s="42"/>
      <c r="GH472" s="42"/>
      <c r="GI472" s="42"/>
      <c r="GJ472" s="42"/>
      <c r="GK472" s="42"/>
      <c r="GL472" s="42"/>
      <c r="GM472" s="42"/>
      <c r="GN472" s="42"/>
      <c r="GO472" s="42"/>
      <c r="GP472" s="42"/>
      <c r="GQ472" s="42"/>
      <c r="GR472" s="42"/>
      <c r="GS472" s="42"/>
      <c r="GT472" s="42"/>
      <c r="GU472" s="42"/>
      <c r="GV472" s="42"/>
      <c r="GW472" s="42"/>
      <c r="GX472" s="42"/>
      <c r="GY472" s="42"/>
      <c r="GZ472" s="42"/>
      <c r="HA472" s="42"/>
      <c r="HB472" s="42"/>
      <c r="HC472" s="42"/>
      <c r="HD472" s="42"/>
      <c r="HE472" s="42"/>
      <c r="HF472" s="42"/>
      <c r="HG472" s="42"/>
      <c r="HH472" s="42"/>
      <c r="HI472" s="42"/>
      <c r="HJ472" s="42"/>
      <c r="HK472" s="42"/>
      <c r="HL472" s="42"/>
      <c r="HM472" s="42"/>
      <c r="HN472" s="42"/>
      <c r="HO472" s="42"/>
      <c r="HP472" s="42"/>
      <c r="HQ472" s="42"/>
      <c r="HR472" s="42"/>
      <c r="HS472" s="42"/>
      <c r="HT472" s="42"/>
      <c r="HU472" s="42"/>
      <c r="HV472" s="42"/>
      <c r="HW472" s="42"/>
      <c r="HX472" s="42"/>
      <c r="HY472" s="42"/>
      <c r="HZ472" s="42"/>
      <c r="IA472" s="42"/>
      <c r="IB472" s="42"/>
      <c r="IC472" s="42"/>
      <c r="ID472" s="42"/>
      <c r="IE472" s="42"/>
      <c r="IF472" s="42"/>
      <c r="IG472" s="42"/>
    </row>
    <row r="473" spans="1:241" ht="18" customHeight="1">
      <c r="A473" s="235"/>
      <c r="B473" s="116">
        <f>+COUNTIF(I8:I465,"NO CUMPLE")</f>
        <v>0</v>
      </c>
      <c r="C473" s="193" t="s">
        <v>1889</v>
      </c>
      <c r="D473" s="165"/>
      <c r="E473" s="106"/>
      <c r="F473" s="106"/>
      <c r="G473" s="106"/>
      <c r="H473" s="106"/>
      <c r="I473" s="106"/>
      <c r="J473" s="106"/>
      <c r="K473" s="106"/>
      <c r="L473" s="164"/>
      <c r="M473" s="164"/>
      <c r="N473" s="106"/>
      <c r="FZ473" s="42"/>
      <c r="GA473" s="42"/>
      <c r="GB473" s="42"/>
      <c r="GC473" s="42"/>
      <c r="GD473" s="42"/>
      <c r="GE473" s="42"/>
      <c r="GF473" s="42"/>
      <c r="GG473" s="42"/>
      <c r="GH473" s="42"/>
      <c r="GI473" s="42"/>
      <c r="GJ473" s="42"/>
      <c r="GK473" s="42"/>
      <c r="GL473" s="42"/>
      <c r="GM473" s="42"/>
      <c r="GN473" s="42"/>
      <c r="GO473" s="42"/>
      <c r="GP473" s="42"/>
      <c r="GQ473" s="42"/>
      <c r="GR473" s="42"/>
      <c r="GS473" s="42"/>
      <c r="GT473" s="42"/>
      <c r="GU473" s="42"/>
      <c r="GV473" s="42"/>
      <c r="GW473" s="42"/>
      <c r="GX473" s="42"/>
      <c r="GY473" s="42"/>
      <c r="GZ473" s="42"/>
      <c r="HA473" s="42"/>
      <c r="HB473" s="42"/>
      <c r="HC473" s="42"/>
      <c r="HD473" s="42"/>
      <c r="HE473" s="42"/>
      <c r="HF473" s="42"/>
      <c r="HG473" s="42"/>
      <c r="HH473" s="42"/>
      <c r="HI473" s="42"/>
      <c r="HJ473" s="42"/>
      <c r="HK473" s="42"/>
      <c r="HL473" s="42"/>
      <c r="HM473" s="42"/>
      <c r="HN473" s="42"/>
      <c r="HO473" s="42"/>
      <c r="HP473" s="42"/>
      <c r="HQ473" s="42"/>
      <c r="HR473" s="42"/>
      <c r="HS473" s="42"/>
      <c r="HT473" s="42"/>
      <c r="HU473" s="42"/>
      <c r="HV473" s="42"/>
      <c r="HW473" s="42"/>
      <c r="HX473" s="42"/>
      <c r="HY473" s="42"/>
      <c r="HZ473" s="42"/>
      <c r="IA473" s="42"/>
      <c r="IB473" s="42"/>
      <c r="IC473" s="42"/>
      <c r="ID473" s="42"/>
      <c r="IE473" s="42"/>
      <c r="IF473" s="42"/>
      <c r="IG473" s="42"/>
    </row>
    <row r="474" spans="1:241" ht="15" customHeight="1">
      <c r="A474" s="235"/>
      <c r="B474" s="116">
        <f>+COUNTIF(I8:I468,"EN PROCESO")</f>
        <v>26</v>
      </c>
      <c r="C474" s="193" t="s">
        <v>615</v>
      </c>
      <c r="D474" s="165"/>
      <c r="E474" s="106"/>
      <c r="F474" s="106"/>
      <c r="G474" s="106"/>
      <c r="H474" s="106"/>
      <c r="I474" s="106"/>
      <c r="J474" s="106"/>
      <c r="K474" s="106"/>
      <c r="L474" s="164"/>
      <c r="M474" s="164"/>
      <c r="N474" s="106"/>
      <c r="FZ474" s="42"/>
      <c r="GA474" s="42"/>
      <c r="GB474" s="42"/>
      <c r="GC474" s="42"/>
      <c r="GD474" s="42"/>
      <c r="GE474" s="42"/>
      <c r="GF474" s="42"/>
      <c r="GG474" s="42"/>
      <c r="GH474" s="42"/>
      <c r="GI474" s="42"/>
      <c r="GJ474" s="42"/>
      <c r="GK474" s="42"/>
      <c r="GL474" s="42"/>
      <c r="GM474" s="42"/>
      <c r="GN474" s="42"/>
      <c r="GO474" s="42"/>
      <c r="GP474" s="42"/>
      <c r="GQ474" s="42"/>
      <c r="GR474" s="42"/>
      <c r="GS474" s="42"/>
      <c r="GT474" s="42"/>
      <c r="GU474" s="42"/>
      <c r="GV474" s="42"/>
      <c r="GW474" s="42"/>
      <c r="GX474" s="42"/>
      <c r="GY474" s="42"/>
      <c r="GZ474" s="42"/>
      <c r="HA474" s="42"/>
      <c r="HB474" s="42"/>
      <c r="HC474" s="42"/>
      <c r="HD474" s="42"/>
      <c r="HE474" s="42"/>
      <c r="HF474" s="42"/>
      <c r="HG474" s="42"/>
      <c r="HH474" s="42"/>
      <c r="HI474" s="42"/>
      <c r="HJ474" s="42"/>
      <c r="HK474" s="42"/>
      <c r="HL474" s="42"/>
      <c r="HM474" s="42"/>
      <c r="HN474" s="42"/>
      <c r="HO474" s="42"/>
      <c r="HP474" s="42"/>
      <c r="HQ474" s="42"/>
      <c r="HR474" s="42"/>
      <c r="HS474" s="42"/>
      <c r="HT474" s="42"/>
      <c r="HU474" s="42"/>
      <c r="HV474" s="42"/>
      <c r="HW474" s="42"/>
      <c r="HX474" s="42"/>
      <c r="HY474" s="42"/>
      <c r="HZ474" s="42"/>
      <c r="IA474" s="42"/>
      <c r="IB474" s="42"/>
      <c r="IC474" s="42"/>
      <c r="ID474" s="42"/>
      <c r="IE474" s="42"/>
      <c r="IF474" s="42"/>
      <c r="IG474" s="42"/>
    </row>
    <row r="475" spans="1:241" ht="28.5" customHeight="1">
      <c r="A475" s="235"/>
      <c r="B475" s="211">
        <f>+B472/A455</f>
        <v>0.9620535714285714</v>
      </c>
      <c r="C475" s="195"/>
      <c r="D475" s="165"/>
      <c r="E475" s="106"/>
      <c r="F475" s="106"/>
      <c r="G475" s="106"/>
      <c r="H475" s="106"/>
      <c r="I475" s="106"/>
      <c r="J475" s="106"/>
      <c r="K475" s="106"/>
      <c r="L475" s="164"/>
      <c r="M475" s="164"/>
      <c r="N475" s="106"/>
      <c r="FZ475" s="42"/>
      <c r="GA475" s="42"/>
      <c r="GB475" s="42"/>
      <c r="GC475" s="42"/>
      <c r="GD475" s="42"/>
      <c r="GE475" s="42"/>
      <c r="GF475" s="42"/>
      <c r="GG475" s="42"/>
      <c r="GH475" s="42"/>
      <c r="GI475" s="42"/>
      <c r="GJ475" s="42"/>
      <c r="GK475" s="42"/>
      <c r="GL475" s="42"/>
      <c r="GM475" s="42"/>
      <c r="GN475" s="42"/>
      <c r="GO475" s="42"/>
      <c r="GP475" s="42"/>
      <c r="GQ475" s="42"/>
      <c r="GR475" s="42"/>
      <c r="GS475" s="42"/>
      <c r="GT475" s="42"/>
      <c r="GU475" s="42"/>
      <c r="GV475" s="42"/>
      <c r="GW475" s="42"/>
      <c r="GX475" s="42"/>
      <c r="GY475" s="42"/>
      <c r="GZ475" s="42"/>
      <c r="HA475" s="42"/>
      <c r="HB475" s="42"/>
      <c r="HC475" s="42"/>
      <c r="HD475" s="42"/>
      <c r="HE475" s="42"/>
      <c r="HF475" s="42"/>
      <c r="HG475" s="42"/>
      <c r="HH475" s="42"/>
      <c r="HI475" s="42"/>
      <c r="HJ475" s="42"/>
      <c r="HK475" s="42"/>
      <c r="HL475" s="42"/>
      <c r="HM475" s="42"/>
      <c r="HN475" s="42"/>
      <c r="HO475" s="42"/>
      <c r="HP475" s="42"/>
      <c r="HQ475" s="42"/>
      <c r="HR475" s="42"/>
      <c r="HS475" s="42"/>
      <c r="HT475" s="42"/>
      <c r="HU475" s="42"/>
      <c r="HV475" s="42"/>
      <c r="HW475" s="42"/>
      <c r="HX475" s="42"/>
      <c r="HY475" s="42"/>
      <c r="HZ475" s="42"/>
      <c r="IA475" s="42"/>
      <c r="IB475" s="42"/>
      <c r="IC475" s="42"/>
      <c r="ID475" s="42"/>
      <c r="IE475" s="42"/>
      <c r="IF475" s="42"/>
      <c r="IG475" s="42"/>
    </row>
    <row r="476" spans="1:241" ht="15.75">
      <c r="A476" s="197"/>
      <c r="B476" s="198"/>
      <c r="C476" s="195"/>
      <c r="D476" s="165"/>
      <c r="E476" s="106"/>
      <c r="F476" s="106"/>
      <c r="G476" s="106"/>
      <c r="H476" s="106"/>
      <c r="I476" s="106"/>
      <c r="J476" s="106"/>
      <c r="K476" s="106"/>
      <c r="L476" s="164"/>
      <c r="M476" s="164"/>
      <c r="N476" s="106"/>
      <c r="FZ476" s="42"/>
      <c r="GA476" s="42"/>
      <c r="GB476" s="42"/>
      <c r="GC476" s="42"/>
      <c r="GD476" s="42"/>
      <c r="GE476" s="42"/>
      <c r="GF476" s="42"/>
      <c r="GG476" s="42"/>
      <c r="GH476" s="42"/>
      <c r="GI476" s="42"/>
      <c r="GJ476" s="42"/>
      <c r="GK476" s="42"/>
      <c r="GL476" s="42"/>
      <c r="GM476" s="42"/>
      <c r="GN476" s="42"/>
      <c r="GO476" s="42"/>
      <c r="GP476" s="42"/>
      <c r="GQ476" s="42"/>
      <c r="GR476" s="42"/>
      <c r="GS476" s="42"/>
      <c r="GT476" s="42"/>
      <c r="GU476" s="42"/>
      <c r="GV476" s="42"/>
      <c r="GW476" s="42"/>
      <c r="GX476" s="42"/>
      <c r="GY476" s="42"/>
      <c r="GZ476" s="42"/>
      <c r="HA476" s="42"/>
      <c r="HB476" s="42"/>
      <c r="HC476" s="42"/>
      <c r="HD476" s="42"/>
      <c r="HE476" s="42"/>
      <c r="HF476" s="42"/>
      <c r="HG476" s="42"/>
      <c r="HH476" s="42"/>
      <c r="HI476" s="42"/>
      <c r="HJ476" s="42"/>
      <c r="HK476" s="42"/>
      <c r="HL476" s="42"/>
      <c r="HM476" s="42"/>
      <c r="HN476" s="42"/>
      <c r="HO476" s="42"/>
      <c r="HP476" s="42"/>
      <c r="HQ476" s="42"/>
      <c r="HR476" s="42"/>
      <c r="HS476" s="42"/>
      <c r="HT476" s="42"/>
      <c r="HU476" s="42"/>
      <c r="HV476" s="42"/>
      <c r="HW476" s="42"/>
      <c r="HX476" s="42"/>
      <c r="HY476" s="42"/>
      <c r="HZ476" s="42"/>
      <c r="IA476" s="42"/>
      <c r="IB476" s="42"/>
      <c r="IC476" s="42"/>
      <c r="ID476" s="42"/>
      <c r="IE476" s="42"/>
      <c r="IF476" s="42"/>
      <c r="IG476" s="42"/>
    </row>
    <row r="477" spans="1:241" ht="15.75">
      <c r="A477" s="230" t="s">
        <v>16</v>
      </c>
      <c r="B477" s="116">
        <f>+COUNTIF(N8:N465,"VIGENTE")</f>
        <v>378</v>
      </c>
      <c r="C477" s="193" t="s">
        <v>25</v>
      </c>
      <c r="D477" s="165"/>
      <c r="E477" s="106"/>
      <c r="F477" s="106"/>
      <c r="G477" s="106"/>
      <c r="H477" s="106"/>
      <c r="I477" s="106"/>
      <c r="J477" s="106"/>
      <c r="K477" s="106"/>
      <c r="L477" s="164"/>
      <c r="M477" s="164"/>
      <c r="N477" s="106"/>
      <c r="FZ477" s="42"/>
      <c r="GA477" s="42"/>
      <c r="GB477" s="42"/>
      <c r="GC477" s="42"/>
      <c r="GD477" s="42"/>
      <c r="GE477" s="42"/>
      <c r="GF477" s="42"/>
      <c r="GG477" s="42"/>
      <c r="GH477" s="42"/>
      <c r="GI477" s="42"/>
      <c r="GJ477" s="42"/>
      <c r="GK477" s="42"/>
      <c r="GL477" s="42"/>
      <c r="GM477" s="42"/>
      <c r="GN477" s="42"/>
      <c r="GO477" s="42"/>
      <c r="GP477" s="42"/>
      <c r="GQ477" s="42"/>
      <c r="GR477" s="42"/>
      <c r="GS477" s="42"/>
      <c r="GT477" s="42"/>
      <c r="GU477" s="42"/>
      <c r="GV477" s="42"/>
      <c r="GW477" s="42"/>
      <c r="GX477" s="42"/>
      <c r="GY477" s="42"/>
      <c r="GZ477" s="42"/>
      <c r="HA477" s="42"/>
      <c r="HB477" s="42"/>
      <c r="HC477" s="42"/>
      <c r="HD477" s="42"/>
      <c r="HE477" s="42"/>
      <c r="HF477" s="42"/>
      <c r="HG477" s="42"/>
      <c r="HH477" s="42"/>
      <c r="HI477" s="42"/>
      <c r="HJ477" s="42"/>
      <c r="HK477" s="42"/>
      <c r="HL477" s="42"/>
      <c r="HM477" s="42"/>
      <c r="HN477" s="42"/>
      <c r="HO477" s="42"/>
      <c r="HP477" s="42"/>
      <c r="HQ477" s="42"/>
      <c r="HR477" s="42"/>
      <c r="HS477" s="42"/>
      <c r="HT477" s="42"/>
      <c r="HU477" s="42"/>
      <c r="HV477" s="42"/>
      <c r="HW477" s="42"/>
      <c r="HX477" s="42"/>
      <c r="HY477" s="42"/>
      <c r="HZ477" s="42"/>
      <c r="IA477" s="42"/>
      <c r="IB477" s="42"/>
      <c r="IC477" s="42"/>
      <c r="ID477" s="42"/>
      <c r="IE477" s="42"/>
      <c r="IF477" s="42"/>
      <c r="IG477" s="42"/>
    </row>
    <row r="478" spans="1:241" ht="47.25" customHeight="1">
      <c r="A478" s="230"/>
      <c r="B478" s="116">
        <f>+COUNTIF(N8:N465,"DEROGADO")</f>
        <v>42</v>
      </c>
      <c r="C478" s="193" t="s">
        <v>210</v>
      </c>
      <c r="D478" s="165"/>
      <c r="E478" s="106"/>
      <c r="F478" s="106"/>
      <c r="G478" s="106"/>
      <c r="H478" s="106"/>
      <c r="I478" s="106"/>
      <c r="J478" s="106"/>
      <c r="K478" s="106"/>
      <c r="L478" s="164"/>
      <c r="M478" s="164"/>
      <c r="N478" s="106"/>
      <c r="FZ478" s="42"/>
      <c r="GA478" s="42"/>
      <c r="GB478" s="42"/>
      <c r="GC478" s="42"/>
      <c r="GD478" s="42"/>
      <c r="GE478" s="42"/>
      <c r="GF478" s="42"/>
      <c r="GG478" s="42"/>
      <c r="GH478" s="42"/>
      <c r="GI478" s="42"/>
      <c r="GJ478" s="42"/>
      <c r="GK478" s="42"/>
      <c r="GL478" s="42"/>
      <c r="GM478" s="42"/>
      <c r="GN478" s="42"/>
      <c r="GO478" s="42"/>
      <c r="GP478" s="42"/>
      <c r="GQ478" s="42"/>
      <c r="GR478" s="42"/>
      <c r="GS478" s="42"/>
      <c r="GT478" s="42"/>
      <c r="GU478" s="42"/>
      <c r="GV478" s="42"/>
      <c r="GW478" s="42"/>
      <c r="GX478" s="42"/>
      <c r="GY478" s="42"/>
      <c r="GZ478" s="42"/>
      <c r="HA478" s="42"/>
      <c r="HB478" s="42"/>
      <c r="HC478" s="42"/>
      <c r="HD478" s="42"/>
      <c r="HE478" s="42"/>
      <c r="HF478" s="42"/>
      <c r="HG478" s="42"/>
      <c r="HH478" s="42"/>
      <c r="HI478" s="42"/>
      <c r="HJ478" s="42"/>
      <c r="HK478" s="42"/>
      <c r="HL478" s="42"/>
      <c r="HM478" s="42"/>
      <c r="HN478" s="42"/>
      <c r="HO478" s="42"/>
      <c r="HP478" s="42"/>
      <c r="HQ478" s="42"/>
      <c r="HR478" s="42"/>
      <c r="HS478" s="42"/>
      <c r="HT478" s="42"/>
      <c r="HU478" s="42"/>
      <c r="HV478" s="42"/>
      <c r="HW478" s="42"/>
      <c r="HX478" s="42"/>
      <c r="HY478" s="42"/>
      <c r="HZ478" s="42"/>
      <c r="IA478" s="42"/>
      <c r="IB478" s="42"/>
      <c r="IC478" s="42"/>
      <c r="ID478" s="42"/>
      <c r="IE478" s="42"/>
      <c r="IF478" s="42"/>
      <c r="IG478" s="42"/>
    </row>
    <row r="479" spans="1:241" ht="63.75" customHeight="1">
      <c r="B479" s="1"/>
      <c r="C479" s="195"/>
      <c r="D479" s="1"/>
      <c r="L479" s="11"/>
      <c r="M479" s="1"/>
      <c r="N479" s="34"/>
      <c r="FZ479" s="42"/>
      <c r="GA479" s="42"/>
      <c r="GB479" s="42"/>
      <c r="GC479" s="42"/>
      <c r="GD479" s="42"/>
      <c r="GE479" s="42"/>
      <c r="GF479" s="42"/>
      <c r="GG479" s="42"/>
      <c r="GH479" s="42"/>
      <c r="GI479" s="42"/>
      <c r="GJ479" s="42"/>
      <c r="GK479" s="42"/>
      <c r="GL479" s="42"/>
      <c r="GM479" s="42"/>
      <c r="GN479" s="42"/>
      <c r="GO479" s="42"/>
      <c r="GP479" s="42"/>
      <c r="GQ479" s="42"/>
      <c r="GR479" s="42"/>
      <c r="GS479" s="42"/>
      <c r="GT479" s="42"/>
      <c r="GU479" s="42"/>
      <c r="GV479" s="42"/>
      <c r="GW479" s="42"/>
      <c r="GX479" s="42"/>
      <c r="GY479" s="42"/>
      <c r="GZ479" s="42"/>
      <c r="HA479" s="42"/>
      <c r="HB479" s="42"/>
      <c r="HC479" s="42"/>
      <c r="HD479" s="42"/>
      <c r="HE479" s="42"/>
      <c r="HF479" s="42"/>
      <c r="HG479" s="42"/>
      <c r="HH479" s="42"/>
      <c r="HI479" s="42"/>
      <c r="HJ479" s="42"/>
      <c r="HK479" s="42"/>
      <c r="HL479" s="42"/>
      <c r="HM479" s="42"/>
      <c r="HN479" s="42"/>
      <c r="HO479" s="42"/>
      <c r="HP479" s="42"/>
      <c r="HQ479" s="42"/>
      <c r="HR479" s="42"/>
      <c r="HS479" s="42"/>
      <c r="HT479" s="42"/>
      <c r="HU479" s="42"/>
      <c r="HV479" s="42"/>
      <c r="HW479" s="42"/>
      <c r="HX479" s="42"/>
      <c r="HY479" s="42"/>
      <c r="HZ479" s="42"/>
      <c r="IA479" s="42"/>
      <c r="IB479" s="42"/>
      <c r="IC479" s="42"/>
      <c r="ID479" s="42"/>
      <c r="IE479" s="42"/>
      <c r="IF479" s="42"/>
      <c r="IG479" s="42"/>
    </row>
    <row r="480" spans="1:241">
      <c r="B480" s="1"/>
      <c r="C480" s="195"/>
      <c r="D480" s="1"/>
      <c r="L480" s="11"/>
      <c r="FZ480" s="42"/>
      <c r="GA480" s="42"/>
      <c r="GB480" s="42"/>
      <c r="GC480" s="42"/>
      <c r="GD480" s="42"/>
      <c r="GE480" s="42"/>
      <c r="GF480" s="42"/>
      <c r="GG480" s="42"/>
      <c r="GH480" s="42"/>
      <c r="GI480" s="42"/>
      <c r="GJ480" s="42"/>
      <c r="GK480" s="42"/>
      <c r="GL480" s="42"/>
      <c r="GM480" s="42"/>
      <c r="GN480" s="42"/>
      <c r="GO480" s="42"/>
      <c r="GP480" s="42"/>
      <c r="GQ480" s="42"/>
      <c r="GR480" s="42"/>
      <c r="GS480" s="42"/>
      <c r="GT480" s="42"/>
      <c r="GU480" s="42"/>
      <c r="GV480" s="42"/>
      <c r="GW480" s="42"/>
      <c r="GX480" s="42"/>
      <c r="GY480" s="42"/>
      <c r="GZ480" s="42"/>
      <c r="HA480" s="42"/>
      <c r="HB480" s="42"/>
      <c r="HC480" s="42"/>
      <c r="HD480" s="42"/>
      <c r="HE480" s="42"/>
      <c r="HF480" s="42"/>
      <c r="HG480" s="42"/>
      <c r="HH480" s="42"/>
      <c r="HI480" s="42"/>
      <c r="HJ480" s="42"/>
      <c r="HK480" s="42"/>
      <c r="HL480" s="42"/>
      <c r="HM480" s="42"/>
      <c r="HN480" s="42"/>
      <c r="HO480" s="42"/>
      <c r="HP480" s="42"/>
      <c r="HQ480" s="42"/>
      <c r="HR480" s="42"/>
      <c r="HS480" s="42"/>
      <c r="HT480" s="42"/>
      <c r="HU480" s="42"/>
      <c r="HV480" s="42"/>
      <c r="HW480" s="42"/>
      <c r="HX480" s="42"/>
      <c r="HY480" s="42"/>
      <c r="HZ480" s="42"/>
      <c r="IA480" s="42"/>
      <c r="IB480" s="42"/>
      <c r="IC480" s="42"/>
      <c r="ID480" s="42"/>
      <c r="IE480" s="42"/>
      <c r="IF480" s="42"/>
      <c r="IG480" s="42"/>
    </row>
    <row r="481" spans="2:241">
      <c r="B481" s="1"/>
      <c r="C481" s="195"/>
      <c r="D481" s="1"/>
      <c r="L481" s="11"/>
      <c r="FZ481" s="42"/>
      <c r="GA481" s="42"/>
      <c r="GB481" s="42"/>
      <c r="GC481" s="42"/>
      <c r="GD481" s="42"/>
      <c r="GE481" s="42"/>
      <c r="GF481" s="42"/>
      <c r="GG481" s="42"/>
      <c r="GH481" s="42"/>
      <c r="GI481" s="42"/>
      <c r="GJ481" s="42"/>
      <c r="GK481" s="42"/>
      <c r="GL481" s="42"/>
      <c r="GM481" s="42"/>
      <c r="GN481" s="42"/>
      <c r="GO481" s="42"/>
      <c r="GP481" s="42"/>
      <c r="GQ481" s="42"/>
      <c r="GR481" s="42"/>
      <c r="GS481" s="42"/>
      <c r="GT481" s="42"/>
      <c r="GU481" s="42"/>
      <c r="GV481" s="42"/>
      <c r="GW481" s="42"/>
      <c r="GX481" s="42"/>
      <c r="GY481" s="42"/>
      <c r="GZ481" s="42"/>
      <c r="HA481" s="42"/>
      <c r="HB481" s="42"/>
      <c r="HC481" s="42"/>
      <c r="HD481" s="42"/>
      <c r="HE481" s="42"/>
      <c r="HF481" s="42"/>
      <c r="HG481" s="42"/>
      <c r="HH481" s="42"/>
      <c r="HI481" s="42"/>
      <c r="HJ481" s="42"/>
      <c r="HK481" s="42"/>
      <c r="HL481" s="42"/>
      <c r="HM481" s="42"/>
      <c r="HN481" s="42"/>
      <c r="HO481" s="42"/>
      <c r="HP481" s="42"/>
      <c r="HQ481" s="42"/>
      <c r="HR481" s="42"/>
      <c r="HS481" s="42"/>
      <c r="HT481" s="42"/>
      <c r="HU481" s="42"/>
      <c r="HV481" s="42"/>
      <c r="HW481" s="42"/>
      <c r="HX481" s="42"/>
      <c r="HY481" s="42"/>
      <c r="HZ481" s="42"/>
      <c r="IA481" s="42"/>
      <c r="IB481" s="42"/>
      <c r="IC481" s="42"/>
      <c r="ID481" s="42"/>
      <c r="IE481" s="42"/>
      <c r="IF481" s="42"/>
      <c r="IG481" s="42"/>
    </row>
    <row r="482" spans="2:241">
      <c r="B482" s="1"/>
      <c r="C482" s="195"/>
      <c r="D482" s="1"/>
      <c r="L482" s="11"/>
      <c r="FZ482" s="42"/>
      <c r="GA482" s="42"/>
      <c r="GB482" s="42"/>
      <c r="GC482" s="42"/>
      <c r="GD482" s="42"/>
      <c r="GE482" s="42"/>
      <c r="GF482" s="42"/>
      <c r="GG482" s="42"/>
      <c r="GH482" s="42"/>
      <c r="GI482" s="42"/>
      <c r="GJ482" s="42"/>
      <c r="GK482" s="42"/>
      <c r="GL482" s="42"/>
      <c r="GM482" s="42"/>
      <c r="GN482" s="42"/>
      <c r="GO482" s="42"/>
      <c r="GP482" s="42"/>
      <c r="GQ482" s="42"/>
      <c r="GR482" s="42"/>
      <c r="GS482" s="42"/>
      <c r="GT482" s="42"/>
      <c r="GU482" s="42"/>
      <c r="GV482" s="42"/>
      <c r="GW482" s="42"/>
      <c r="GX482" s="42"/>
      <c r="GY482" s="42"/>
      <c r="GZ482" s="42"/>
      <c r="HA482" s="42"/>
      <c r="HB482" s="42"/>
      <c r="HC482" s="42"/>
      <c r="HD482" s="42"/>
      <c r="HE482" s="42"/>
      <c r="HF482" s="42"/>
      <c r="HG482" s="42"/>
      <c r="HH482" s="42"/>
      <c r="HI482" s="42"/>
      <c r="HJ482" s="42"/>
      <c r="HK482" s="42"/>
      <c r="HL482" s="42"/>
      <c r="HM482" s="42"/>
      <c r="HN482" s="42"/>
      <c r="HO482" s="42"/>
      <c r="HP482" s="42"/>
      <c r="HQ482" s="42"/>
      <c r="HR482" s="42"/>
      <c r="HS482" s="42"/>
      <c r="HT482" s="42"/>
      <c r="HU482" s="42"/>
      <c r="HV482" s="42"/>
      <c r="HW482" s="42"/>
      <c r="HX482" s="42"/>
      <c r="HY482" s="42"/>
      <c r="HZ482" s="42"/>
      <c r="IA482" s="42"/>
      <c r="IB482" s="42"/>
      <c r="IC482" s="42"/>
      <c r="ID482" s="42"/>
      <c r="IE482" s="42"/>
      <c r="IF482" s="42"/>
      <c r="IG482" s="42"/>
    </row>
    <row r="483" spans="2:241">
      <c r="B483" s="1"/>
      <c r="C483" s="195"/>
      <c r="D483" s="1"/>
      <c r="L483" s="11"/>
      <c r="FZ483" s="42"/>
      <c r="GA483" s="42"/>
      <c r="GB483" s="42"/>
      <c r="GC483" s="42"/>
      <c r="GD483" s="42"/>
      <c r="GE483" s="42"/>
      <c r="GF483" s="42"/>
      <c r="GG483" s="42"/>
      <c r="GH483" s="42"/>
      <c r="GI483" s="42"/>
      <c r="GJ483" s="42"/>
      <c r="GK483" s="42"/>
      <c r="GL483" s="42"/>
      <c r="GM483" s="42"/>
      <c r="GN483" s="42"/>
      <c r="GO483" s="42"/>
      <c r="GP483" s="42"/>
      <c r="GQ483" s="42"/>
      <c r="GR483" s="42"/>
      <c r="GS483" s="42"/>
      <c r="GT483" s="42"/>
      <c r="GU483" s="42"/>
      <c r="GV483" s="42"/>
      <c r="GW483" s="42"/>
      <c r="GX483" s="42"/>
      <c r="GY483" s="42"/>
      <c r="GZ483" s="42"/>
      <c r="HA483" s="42"/>
      <c r="HB483" s="42"/>
      <c r="HC483" s="42"/>
      <c r="HD483" s="42"/>
      <c r="HE483" s="42"/>
      <c r="HF483" s="42"/>
      <c r="HG483" s="42"/>
      <c r="HH483" s="42"/>
      <c r="HI483" s="42"/>
      <c r="HJ483" s="42"/>
      <c r="HK483" s="42"/>
      <c r="HL483" s="42"/>
      <c r="HM483" s="42"/>
      <c r="HN483" s="42"/>
      <c r="HO483" s="42"/>
      <c r="HP483" s="42"/>
      <c r="HQ483" s="42"/>
      <c r="HR483" s="42"/>
      <c r="HS483" s="42"/>
      <c r="HT483" s="42"/>
      <c r="HU483" s="42"/>
      <c r="HV483" s="42"/>
      <c r="HW483" s="42"/>
      <c r="HX483" s="42"/>
      <c r="HY483" s="42"/>
      <c r="HZ483" s="42"/>
      <c r="IA483" s="42"/>
      <c r="IB483" s="42"/>
      <c r="IC483" s="42"/>
      <c r="ID483" s="42"/>
      <c r="IE483" s="42"/>
      <c r="IF483" s="42"/>
      <c r="IG483" s="42"/>
    </row>
    <row r="484" spans="2:241">
      <c r="B484" s="1"/>
      <c r="C484" s="195"/>
      <c r="D484" s="1"/>
      <c r="L484" s="11"/>
      <c r="FZ484" s="42"/>
      <c r="GA484" s="42"/>
      <c r="GB484" s="42"/>
      <c r="GC484" s="42"/>
      <c r="GD484" s="42"/>
      <c r="GE484" s="42"/>
      <c r="GF484" s="42"/>
      <c r="GG484" s="42"/>
      <c r="GH484" s="42"/>
      <c r="GI484" s="42"/>
      <c r="GJ484" s="42"/>
      <c r="GK484" s="42"/>
      <c r="GL484" s="42"/>
      <c r="GM484" s="42"/>
      <c r="GN484" s="42"/>
      <c r="GO484" s="42"/>
      <c r="GP484" s="42"/>
      <c r="GQ484" s="42"/>
      <c r="GR484" s="42"/>
      <c r="GS484" s="42"/>
      <c r="GT484" s="42"/>
      <c r="GU484" s="42"/>
      <c r="GV484" s="42"/>
      <c r="GW484" s="42"/>
      <c r="GX484" s="42"/>
      <c r="GY484" s="42"/>
      <c r="GZ484" s="42"/>
      <c r="HA484" s="42"/>
      <c r="HB484" s="42"/>
      <c r="HC484" s="42"/>
      <c r="HD484" s="42"/>
      <c r="HE484" s="42"/>
      <c r="HF484" s="42"/>
      <c r="HG484" s="42"/>
      <c r="HH484" s="42"/>
      <c r="HI484" s="42"/>
      <c r="HJ484" s="42"/>
      <c r="HK484" s="42"/>
      <c r="HL484" s="42"/>
      <c r="HM484" s="42"/>
      <c r="HN484" s="42"/>
      <c r="HO484" s="42"/>
      <c r="HP484" s="42"/>
      <c r="HQ484" s="42"/>
      <c r="HR484" s="42"/>
      <c r="HS484" s="42"/>
      <c r="HT484" s="42"/>
      <c r="HU484" s="42"/>
      <c r="HV484" s="42"/>
      <c r="HW484" s="42"/>
      <c r="HX484" s="42"/>
      <c r="HY484" s="42"/>
      <c r="HZ484" s="42"/>
      <c r="IA484" s="42"/>
      <c r="IB484" s="42"/>
      <c r="IC484" s="42"/>
      <c r="ID484" s="42"/>
      <c r="IE484" s="42"/>
      <c r="IF484" s="42"/>
      <c r="IG484" s="42"/>
    </row>
    <row r="485" spans="2:241">
      <c r="B485" s="1"/>
      <c r="C485" s="195"/>
      <c r="D485" s="1"/>
      <c r="L485" s="11"/>
      <c r="FZ485" s="42"/>
      <c r="GA485" s="42"/>
      <c r="GB485" s="42"/>
      <c r="GC485" s="42"/>
      <c r="GD485" s="42"/>
      <c r="GE485" s="42"/>
      <c r="GF485" s="42"/>
      <c r="GG485" s="42"/>
      <c r="GH485" s="42"/>
      <c r="GI485" s="42"/>
      <c r="GJ485" s="42"/>
      <c r="GK485" s="42"/>
      <c r="GL485" s="42"/>
      <c r="GM485" s="42"/>
      <c r="GN485" s="42"/>
      <c r="GO485" s="42"/>
      <c r="GP485" s="42"/>
      <c r="GQ485" s="42"/>
      <c r="GR485" s="42"/>
      <c r="GS485" s="42"/>
      <c r="GT485" s="42"/>
      <c r="GU485" s="42"/>
      <c r="GV485" s="42"/>
      <c r="GW485" s="42"/>
      <c r="GX485" s="42"/>
      <c r="GY485" s="42"/>
      <c r="GZ485" s="42"/>
      <c r="HA485" s="42"/>
      <c r="HB485" s="42"/>
      <c r="HC485" s="42"/>
      <c r="HD485" s="42"/>
      <c r="HE485" s="42"/>
      <c r="HF485" s="42"/>
      <c r="HG485" s="42"/>
      <c r="HH485" s="42"/>
      <c r="HI485" s="42"/>
      <c r="HJ485" s="42"/>
      <c r="HK485" s="42"/>
      <c r="HL485" s="42"/>
      <c r="HM485" s="42"/>
      <c r="HN485" s="42"/>
      <c r="HO485" s="42"/>
      <c r="HP485" s="42"/>
      <c r="HQ485" s="42"/>
      <c r="HR485" s="42"/>
      <c r="HS485" s="42"/>
      <c r="HT485" s="42"/>
      <c r="HU485" s="42"/>
      <c r="HV485" s="42"/>
      <c r="HW485" s="42"/>
      <c r="HX485" s="42"/>
      <c r="HY485" s="42"/>
      <c r="HZ485" s="42"/>
      <c r="IA485" s="42"/>
      <c r="IB485" s="42"/>
      <c r="IC485" s="42"/>
      <c r="ID485" s="42"/>
      <c r="IE485" s="42"/>
      <c r="IF485" s="42"/>
      <c r="IG485" s="42"/>
    </row>
    <row r="486" spans="2:241">
      <c r="B486" s="1"/>
      <c r="C486" s="195"/>
      <c r="D486" s="1"/>
      <c r="L486" s="11"/>
      <c r="FZ486" s="42"/>
      <c r="GA486" s="42"/>
      <c r="GB486" s="42"/>
      <c r="GC486" s="42"/>
      <c r="GD486" s="42"/>
      <c r="GE486" s="42"/>
      <c r="GF486" s="42"/>
      <c r="GG486" s="42"/>
      <c r="GH486" s="42"/>
      <c r="GI486" s="42"/>
      <c r="GJ486" s="42"/>
      <c r="GK486" s="42"/>
      <c r="GL486" s="42"/>
      <c r="GM486" s="42"/>
      <c r="GN486" s="42"/>
      <c r="GO486" s="42"/>
      <c r="GP486" s="42"/>
      <c r="GQ486" s="42"/>
      <c r="GR486" s="42"/>
      <c r="GS486" s="42"/>
      <c r="GT486" s="42"/>
      <c r="GU486" s="42"/>
      <c r="GV486" s="42"/>
      <c r="GW486" s="42"/>
      <c r="GX486" s="42"/>
      <c r="GY486" s="42"/>
      <c r="GZ486" s="42"/>
      <c r="HA486" s="42"/>
      <c r="HB486" s="42"/>
      <c r="HC486" s="42"/>
      <c r="HD486" s="42"/>
      <c r="HE486" s="42"/>
      <c r="HF486" s="42"/>
      <c r="HG486" s="42"/>
      <c r="HH486" s="42"/>
      <c r="HI486" s="42"/>
      <c r="HJ486" s="42"/>
      <c r="HK486" s="42"/>
      <c r="HL486" s="42"/>
      <c r="HM486" s="42"/>
      <c r="HN486" s="42"/>
      <c r="HO486" s="42"/>
      <c r="HP486" s="42"/>
      <c r="HQ486" s="42"/>
      <c r="HR486" s="42"/>
      <c r="HS486" s="42"/>
      <c r="HT486" s="42"/>
      <c r="HU486" s="42"/>
      <c r="HV486" s="42"/>
      <c r="HW486" s="42"/>
      <c r="HX486" s="42"/>
      <c r="HY486" s="42"/>
      <c r="HZ486" s="42"/>
      <c r="IA486" s="42"/>
      <c r="IB486" s="42"/>
      <c r="IC486" s="42"/>
      <c r="ID486" s="42"/>
      <c r="IE486" s="42"/>
      <c r="IF486" s="42"/>
      <c r="IG486" s="42"/>
    </row>
    <row r="487" spans="2:241">
      <c r="B487" s="1"/>
      <c r="C487" s="195"/>
      <c r="D487" s="1"/>
      <c r="L487" s="11"/>
      <c r="FZ487" s="42"/>
      <c r="GA487" s="42"/>
      <c r="GB487" s="42"/>
      <c r="GC487" s="42"/>
      <c r="GD487" s="42"/>
      <c r="GE487" s="42"/>
      <c r="GF487" s="42"/>
      <c r="GG487" s="42"/>
      <c r="GH487" s="42"/>
      <c r="GI487" s="42"/>
      <c r="GJ487" s="42"/>
      <c r="GK487" s="42"/>
      <c r="GL487" s="42"/>
      <c r="GM487" s="42"/>
      <c r="GN487" s="42"/>
      <c r="GO487" s="42"/>
      <c r="GP487" s="42"/>
      <c r="GQ487" s="42"/>
      <c r="GR487" s="42"/>
      <c r="GS487" s="42"/>
      <c r="GT487" s="42"/>
      <c r="GU487" s="42"/>
      <c r="GV487" s="42"/>
      <c r="GW487" s="42"/>
      <c r="GX487" s="42"/>
      <c r="GY487" s="42"/>
      <c r="GZ487" s="42"/>
      <c r="HA487" s="42"/>
      <c r="HB487" s="42"/>
      <c r="HC487" s="42"/>
      <c r="HD487" s="42"/>
      <c r="HE487" s="42"/>
      <c r="HF487" s="42"/>
      <c r="HG487" s="42"/>
      <c r="HH487" s="42"/>
      <c r="HI487" s="42"/>
      <c r="HJ487" s="42"/>
      <c r="HK487" s="42"/>
      <c r="HL487" s="42"/>
      <c r="HM487" s="42"/>
      <c r="HN487" s="42"/>
      <c r="HO487" s="42"/>
      <c r="HP487" s="42"/>
      <c r="HQ487" s="42"/>
      <c r="HR487" s="42"/>
      <c r="HS487" s="42"/>
      <c r="HT487" s="42"/>
      <c r="HU487" s="42"/>
      <c r="HV487" s="42"/>
      <c r="HW487" s="42"/>
      <c r="HX487" s="42"/>
      <c r="HY487" s="42"/>
      <c r="HZ487" s="42"/>
      <c r="IA487" s="42"/>
      <c r="IB487" s="42"/>
      <c r="IC487" s="42"/>
      <c r="ID487" s="42"/>
      <c r="IE487" s="42"/>
      <c r="IF487" s="42"/>
      <c r="IG487" s="42"/>
    </row>
    <row r="488" spans="2:241">
      <c r="B488" s="1"/>
      <c r="C488" s="195"/>
      <c r="D488" s="1"/>
      <c r="L488" s="11"/>
      <c r="FZ488" s="42"/>
      <c r="GA488" s="42"/>
      <c r="GB488" s="42"/>
      <c r="GC488" s="42"/>
      <c r="GD488" s="42"/>
      <c r="GE488" s="42"/>
      <c r="GF488" s="42"/>
      <c r="GG488" s="42"/>
      <c r="GH488" s="42"/>
      <c r="GI488" s="42"/>
      <c r="GJ488" s="42"/>
      <c r="GK488" s="42"/>
      <c r="GL488" s="42"/>
      <c r="GM488" s="42"/>
      <c r="GN488" s="42"/>
      <c r="GO488" s="42"/>
      <c r="GP488" s="42"/>
      <c r="GQ488" s="42"/>
      <c r="GR488" s="42"/>
      <c r="GS488" s="42"/>
      <c r="GT488" s="42"/>
      <c r="GU488" s="42"/>
      <c r="GV488" s="42"/>
      <c r="GW488" s="42"/>
      <c r="GX488" s="42"/>
      <c r="GY488" s="42"/>
      <c r="GZ488" s="42"/>
      <c r="HA488" s="42"/>
      <c r="HB488" s="42"/>
      <c r="HC488" s="42"/>
      <c r="HD488" s="42"/>
      <c r="HE488" s="42"/>
      <c r="HF488" s="42"/>
      <c r="HG488" s="42"/>
      <c r="HH488" s="42"/>
      <c r="HI488" s="42"/>
      <c r="HJ488" s="42"/>
      <c r="HK488" s="42"/>
      <c r="HL488" s="42"/>
      <c r="HM488" s="42"/>
      <c r="HN488" s="42"/>
      <c r="HO488" s="42"/>
      <c r="HP488" s="42"/>
      <c r="HQ488" s="42"/>
      <c r="HR488" s="42"/>
      <c r="HS488" s="42"/>
      <c r="HT488" s="42"/>
      <c r="HU488" s="42"/>
      <c r="HV488" s="42"/>
      <c r="HW488" s="42"/>
      <c r="HX488" s="42"/>
      <c r="HY488" s="42"/>
      <c r="HZ488" s="42"/>
      <c r="IA488" s="42"/>
      <c r="IB488" s="42"/>
      <c r="IC488" s="42"/>
      <c r="ID488" s="42"/>
      <c r="IE488" s="42"/>
      <c r="IF488" s="42"/>
      <c r="IG488" s="42"/>
    </row>
    <row r="489" spans="2:241">
      <c r="B489" s="1"/>
      <c r="C489" s="195"/>
      <c r="D489" s="1"/>
      <c r="L489" s="11"/>
      <c r="FZ489" s="42"/>
      <c r="GA489" s="42"/>
      <c r="GB489" s="42"/>
      <c r="GC489" s="42"/>
      <c r="GD489" s="42"/>
      <c r="GE489" s="42"/>
      <c r="GF489" s="42"/>
      <c r="GG489" s="42"/>
      <c r="GH489" s="42"/>
      <c r="GI489" s="42"/>
      <c r="GJ489" s="42"/>
      <c r="GK489" s="42"/>
      <c r="GL489" s="42"/>
      <c r="GM489" s="42"/>
      <c r="GN489" s="42"/>
      <c r="GO489" s="42"/>
      <c r="GP489" s="42"/>
      <c r="GQ489" s="42"/>
      <c r="GR489" s="42"/>
      <c r="GS489" s="42"/>
      <c r="GT489" s="42"/>
      <c r="GU489" s="42"/>
      <c r="GV489" s="42"/>
      <c r="GW489" s="42"/>
      <c r="GX489" s="42"/>
      <c r="GY489" s="42"/>
      <c r="GZ489" s="42"/>
      <c r="HA489" s="42"/>
      <c r="HB489" s="42"/>
      <c r="HC489" s="42"/>
      <c r="HD489" s="42"/>
      <c r="HE489" s="42"/>
      <c r="HF489" s="42"/>
      <c r="HG489" s="42"/>
      <c r="HH489" s="42"/>
      <c r="HI489" s="42"/>
      <c r="HJ489" s="42"/>
      <c r="HK489" s="42"/>
      <c r="HL489" s="42"/>
      <c r="HM489" s="42"/>
      <c r="HN489" s="42"/>
      <c r="HO489" s="42"/>
      <c r="HP489" s="42"/>
      <c r="HQ489" s="42"/>
      <c r="HR489" s="42"/>
      <c r="HS489" s="42"/>
      <c r="HT489" s="42"/>
      <c r="HU489" s="42"/>
      <c r="HV489" s="42"/>
      <c r="HW489" s="42"/>
      <c r="HX489" s="42"/>
      <c r="HY489" s="42"/>
      <c r="HZ489" s="42"/>
      <c r="IA489" s="42"/>
      <c r="IB489" s="42"/>
      <c r="IC489" s="42"/>
      <c r="ID489" s="42"/>
      <c r="IE489" s="42"/>
      <c r="IF489" s="42"/>
      <c r="IG489" s="42"/>
    </row>
    <row r="490" spans="2:241">
      <c r="B490" s="1"/>
      <c r="C490" s="195"/>
      <c r="D490" s="1"/>
      <c r="L490" s="11"/>
      <c r="FZ490" s="42"/>
      <c r="GA490" s="42"/>
      <c r="GB490" s="42"/>
      <c r="GC490" s="42"/>
      <c r="GD490" s="42"/>
      <c r="GE490" s="42"/>
      <c r="GF490" s="42"/>
      <c r="GG490" s="42"/>
      <c r="GH490" s="42"/>
      <c r="GI490" s="42"/>
      <c r="GJ490" s="42"/>
      <c r="GK490" s="42"/>
      <c r="GL490" s="42"/>
      <c r="GM490" s="42"/>
      <c r="GN490" s="42"/>
      <c r="GO490" s="42"/>
      <c r="GP490" s="42"/>
      <c r="GQ490" s="42"/>
      <c r="GR490" s="42"/>
      <c r="GS490" s="42"/>
      <c r="GT490" s="42"/>
      <c r="GU490" s="42"/>
      <c r="GV490" s="42"/>
      <c r="GW490" s="42"/>
      <c r="GX490" s="42"/>
      <c r="GY490" s="42"/>
      <c r="GZ490" s="42"/>
      <c r="HA490" s="42"/>
      <c r="HB490" s="42"/>
      <c r="HC490" s="42"/>
      <c r="HD490" s="42"/>
      <c r="HE490" s="42"/>
      <c r="HF490" s="42"/>
      <c r="HG490" s="42"/>
      <c r="HH490" s="42"/>
      <c r="HI490" s="42"/>
      <c r="HJ490" s="42"/>
      <c r="HK490" s="42"/>
      <c r="HL490" s="42"/>
      <c r="HM490" s="42"/>
      <c r="HN490" s="42"/>
      <c r="HO490" s="42"/>
      <c r="HP490" s="42"/>
      <c r="HQ490" s="42"/>
      <c r="HR490" s="42"/>
      <c r="HS490" s="42"/>
      <c r="HT490" s="42"/>
      <c r="HU490" s="42"/>
      <c r="HV490" s="42"/>
      <c r="HW490" s="42"/>
      <c r="HX490" s="42"/>
      <c r="HY490" s="42"/>
      <c r="HZ490" s="42"/>
      <c r="IA490" s="42"/>
      <c r="IB490" s="42"/>
      <c r="IC490" s="42"/>
      <c r="ID490" s="42"/>
      <c r="IE490" s="42"/>
      <c r="IF490" s="42"/>
      <c r="IG490" s="42"/>
    </row>
    <row r="491" spans="2:241">
      <c r="B491" s="1"/>
      <c r="C491" s="195"/>
      <c r="D491" s="1"/>
      <c r="L491" s="11"/>
      <c r="FZ491" s="42"/>
      <c r="GA491" s="42"/>
      <c r="GB491" s="42"/>
      <c r="GC491" s="42"/>
      <c r="GD491" s="42"/>
      <c r="GE491" s="42"/>
      <c r="GF491" s="42"/>
      <c r="GG491" s="42"/>
      <c r="GH491" s="42"/>
      <c r="GI491" s="42"/>
      <c r="GJ491" s="42"/>
      <c r="GK491" s="42"/>
      <c r="GL491" s="42"/>
      <c r="GM491" s="42"/>
      <c r="GN491" s="42"/>
      <c r="GO491" s="42"/>
      <c r="GP491" s="42"/>
      <c r="GQ491" s="42"/>
      <c r="GR491" s="42"/>
      <c r="GS491" s="42"/>
      <c r="GT491" s="42"/>
      <c r="GU491" s="42"/>
      <c r="GV491" s="42"/>
      <c r="GW491" s="42"/>
      <c r="GX491" s="42"/>
      <c r="GY491" s="42"/>
      <c r="GZ491" s="42"/>
      <c r="HA491" s="42"/>
      <c r="HB491" s="42"/>
      <c r="HC491" s="42"/>
      <c r="HD491" s="42"/>
      <c r="HE491" s="42"/>
      <c r="HF491" s="42"/>
      <c r="HG491" s="42"/>
      <c r="HH491" s="42"/>
      <c r="HI491" s="42"/>
      <c r="HJ491" s="42"/>
      <c r="HK491" s="42"/>
      <c r="HL491" s="42"/>
      <c r="HM491" s="42"/>
      <c r="HN491" s="42"/>
      <c r="HO491" s="42"/>
      <c r="HP491" s="42"/>
      <c r="HQ491" s="42"/>
      <c r="HR491" s="42"/>
      <c r="HS491" s="42"/>
      <c r="HT491" s="42"/>
      <c r="HU491" s="42"/>
      <c r="HV491" s="42"/>
      <c r="HW491" s="42"/>
      <c r="HX491" s="42"/>
      <c r="HY491" s="42"/>
      <c r="HZ491" s="42"/>
      <c r="IA491" s="42"/>
      <c r="IB491" s="42"/>
      <c r="IC491" s="42"/>
      <c r="ID491" s="42"/>
      <c r="IE491" s="42"/>
      <c r="IF491" s="42"/>
      <c r="IG491" s="42"/>
    </row>
    <row r="492" spans="2:241">
      <c r="B492" s="1"/>
      <c r="C492" s="195"/>
      <c r="D492" s="1"/>
      <c r="L492" s="11"/>
      <c r="FZ492" s="42"/>
      <c r="GA492" s="42"/>
      <c r="GB492" s="42"/>
      <c r="GC492" s="42"/>
      <c r="GD492" s="42"/>
      <c r="GE492" s="42"/>
      <c r="GF492" s="42"/>
      <c r="GG492" s="42"/>
      <c r="GH492" s="42"/>
      <c r="GI492" s="42"/>
      <c r="GJ492" s="42"/>
      <c r="GK492" s="42"/>
      <c r="GL492" s="42"/>
      <c r="GM492" s="42"/>
      <c r="GN492" s="42"/>
      <c r="GO492" s="42"/>
      <c r="GP492" s="42"/>
      <c r="GQ492" s="42"/>
      <c r="GR492" s="42"/>
      <c r="GS492" s="42"/>
      <c r="GT492" s="42"/>
      <c r="GU492" s="42"/>
      <c r="GV492" s="42"/>
      <c r="GW492" s="42"/>
      <c r="GX492" s="42"/>
      <c r="GY492" s="42"/>
      <c r="GZ492" s="42"/>
      <c r="HA492" s="42"/>
      <c r="HB492" s="42"/>
      <c r="HC492" s="42"/>
      <c r="HD492" s="42"/>
      <c r="HE492" s="42"/>
      <c r="HF492" s="42"/>
      <c r="HG492" s="42"/>
      <c r="HH492" s="42"/>
      <c r="HI492" s="42"/>
      <c r="HJ492" s="42"/>
      <c r="HK492" s="42"/>
      <c r="HL492" s="42"/>
      <c r="HM492" s="42"/>
      <c r="HN492" s="42"/>
      <c r="HO492" s="42"/>
      <c r="HP492" s="42"/>
      <c r="HQ492" s="42"/>
      <c r="HR492" s="42"/>
      <c r="HS492" s="42"/>
      <c r="HT492" s="42"/>
      <c r="HU492" s="42"/>
      <c r="HV492" s="42"/>
      <c r="HW492" s="42"/>
      <c r="HX492" s="42"/>
      <c r="HY492" s="42"/>
      <c r="HZ492" s="42"/>
      <c r="IA492" s="42"/>
      <c r="IB492" s="42"/>
      <c r="IC492" s="42"/>
      <c r="ID492" s="42"/>
      <c r="IE492" s="42"/>
      <c r="IF492" s="42"/>
      <c r="IG492" s="42"/>
    </row>
    <row r="493" spans="2:241">
      <c r="B493" s="1"/>
      <c r="C493" s="195"/>
      <c r="D493" s="1"/>
      <c r="L493" s="11"/>
      <c r="FZ493" s="42"/>
      <c r="GA493" s="42"/>
      <c r="GB493" s="42"/>
      <c r="GC493" s="42"/>
      <c r="GD493" s="42"/>
      <c r="GE493" s="42"/>
      <c r="GF493" s="42"/>
      <c r="GG493" s="42"/>
      <c r="GH493" s="42"/>
      <c r="GI493" s="42"/>
      <c r="GJ493" s="42"/>
      <c r="GK493" s="42"/>
      <c r="GL493" s="42"/>
      <c r="GM493" s="42"/>
      <c r="GN493" s="42"/>
      <c r="GO493" s="42"/>
      <c r="GP493" s="42"/>
      <c r="GQ493" s="42"/>
      <c r="GR493" s="42"/>
      <c r="GS493" s="42"/>
      <c r="GT493" s="42"/>
      <c r="GU493" s="42"/>
      <c r="GV493" s="42"/>
      <c r="GW493" s="42"/>
      <c r="GX493" s="42"/>
      <c r="GY493" s="42"/>
      <c r="GZ493" s="42"/>
      <c r="HA493" s="42"/>
      <c r="HB493" s="42"/>
      <c r="HC493" s="42"/>
      <c r="HD493" s="42"/>
      <c r="HE493" s="42"/>
      <c r="HF493" s="42"/>
      <c r="HG493" s="42"/>
      <c r="HH493" s="42"/>
      <c r="HI493" s="42"/>
      <c r="HJ493" s="42"/>
      <c r="HK493" s="42"/>
      <c r="HL493" s="42"/>
      <c r="HM493" s="42"/>
      <c r="HN493" s="42"/>
      <c r="HO493" s="42"/>
      <c r="HP493" s="42"/>
      <c r="HQ493" s="42"/>
      <c r="HR493" s="42"/>
      <c r="HS493" s="42"/>
      <c r="HT493" s="42"/>
      <c r="HU493" s="42"/>
      <c r="HV493" s="42"/>
      <c r="HW493" s="42"/>
      <c r="HX493" s="42"/>
      <c r="HY493" s="42"/>
      <c r="HZ493" s="42"/>
      <c r="IA493" s="42"/>
      <c r="IB493" s="42"/>
      <c r="IC493" s="42"/>
      <c r="ID493" s="42"/>
      <c r="IE493" s="42"/>
      <c r="IF493" s="42"/>
      <c r="IG493" s="42"/>
    </row>
    <row r="494" spans="2:241">
      <c r="B494" s="1"/>
      <c r="C494" s="195"/>
      <c r="D494" s="1"/>
      <c r="L494" s="11"/>
      <c r="FZ494" s="42"/>
      <c r="GA494" s="42"/>
      <c r="GB494" s="42"/>
      <c r="GC494" s="42"/>
      <c r="GD494" s="42"/>
      <c r="GE494" s="42"/>
      <c r="GF494" s="42"/>
      <c r="GG494" s="42"/>
      <c r="GH494" s="42"/>
      <c r="GI494" s="42"/>
      <c r="GJ494" s="42"/>
      <c r="GK494" s="42"/>
      <c r="GL494" s="42"/>
      <c r="GM494" s="42"/>
      <c r="GN494" s="42"/>
      <c r="GO494" s="42"/>
      <c r="GP494" s="42"/>
      <c r="GQ494" s="42"/>
      <c r="GR494" s="42"/>
      <c r="GS494" s="42"/>
      <c r="GT494" s="42"/>
      <c r="GU494" s="42"/>
      <c r="GV494" s="42"/>
      <c r="GW494" s="42"/>
      <c r="GX494" s="42"/>
      <c r="GY494" s="42"/>
      <c r="GZ494" s="42"/>
      <c r="HA494" s="42"/>
      <c r="HB494" s="42"/>
      <c r="HC494" s="42"/>
      <c r="HD494" s="42"/>
      <c r="HE494" s="42"/>
      <c r="HF494" s="42"/>
      <c r="HG494" s="42"/>
      <c r="HH494" s="42"/>
      <c r="HI494" s="42"/>
      <c r="HJ494" s="42"/>
      <c r="HK494" s="42"/>
      <c r="HL494" s="42"/>
      <c r="HM494" s="42"/>
      <c r="HN494" s="42"/>
      <c r="HO494" s="42"/>
      <c r="HP494" s="42"/>
      <c r="HQ494" s="42"/>
      <c r="HR494" s="42"/>
      <c r="HS494" s="42"/>
      <c r="HT494" s="42"/>
      <c r="HU494" s="42"/>
      <c r="HV494" s="42"/>
      <c r="HW494" s="42"/>
      <c r="HX494" s="42"/>
      <c r="HY494" s="42"/>
      <c r="HZ494" s="42"/>
      <c r="IA494" s="42"/>
      <c r="IB494" s="42"/>
      <c r="IC494" s="42"/>
      <c r="ID494" s="42"/>
      <c r="IE494" s="42"/>
      <c r="IF494" s="42"/>
      <c r="IG494" s="42"/>
    </row>
    <row r="495" spans="2:241">
      <c r="C495" s="195"/>
      <c r="L495" s="11"/>
      <c r="FZ495" s="42"/>
      <c r="GA495" s="42"/>
      <c r="GB495" s="42"/>
      <c r="GC495" s="42"/>
      <c r="GD495" s="42"/>
      <c r="GE495" s="42"/>
      <c r="GF495" s="42"/>
      <c r="GG495" s="42"/>
      <c r="GH495" s="42"/>
      <c r="GI495" s="42"/>
      <c r="GJ495" s="42"/>
      <c r="GK495" s="42"/>
      <c r="GL495" s="42"/>
      <c r="GM495" s="42"/>
      <c r="GN495" s="42"/>
      <c r="GO495" s="42"/>
      <c r="GP495" s="42"/>
      <c r="GQ495" s="42"/>
      <c r="GR495" s="42"/>
      <c r="GS495" s="42"/>
      <c r="GT495" s="42"/>
      <c r="GU495" s="42"/>
      <c r="GV495" s="42"/>
      <c r="GW495" s="42"/>
      <c r="GX495" s="42"/>
      <c r="GY495" s="42"/>
      <c r="GZ495" s="42"/>
      <c r="HA495" s="42"/>
      <c r="HB495" s="42"/>
      <c r="HC495" s="42"/>
      <c r="HD495" s="42"/>
      <c r="HE495" s="42"/>
      <c r="HF495" s="42"/>
      <c r="HG495" s="42"/>
      <c r="HH495" s="42"/>
      <c r="HI495" s="42"/>
      <c r="HJ495" s="42"/>
      <c r="HK495" s="42"/>
      <c r="HL495" s="42"/>
      <c r="HM495" s="42"/>
      <c r="HN495" s="42"/>
      <c r="HO495" s="42"/>
      <c r="HP495" s="42"/>
      <c r="HQ495" s="42"/>
      <c r="HR495" s="42"/>
      <c r="HS495" s="42"/>
      <c r="HT495" s="42"/>
      <c r="HU495" s="42"/>
      <c r="HV495" s="42"/>
      <c r="HW495" s="42"/>
      <c r="HX495" s="42"/>
      <c r="HY495" s="42"/>
      <c r="HZ495" s="42"/>
      <c r="IA495" s="42"/>
      <c r="IB495" s="42"/>
      <c r="IC495" s="42"/>
      <c r="ID495" s="42"/>
      <c r="IE495" s="42"/>
      <c r="IF495" s="42"/>
      <c r="IG495" s="42"/>
    </row>
    <row r="496" spans="2:241">
      <c r="C496" s="195"/>
      <c r="L496" s="11"/>
      <c r="FZ496" s="42"/>
      <c r="GA496" s="42"/>
      <c r="GB496" s="42"/>
      <c r="GC496" s="42"/>
      <c r="GD496" s="42"/>
      <c r="GE496" s="42"/>
      <c r="GF496" s="42"/>
      <c r="GG496" s="42"/>
      <c r="GH496" s="42"/>
      <c r="GI496" s="42"/>
      <c r="GJ496" s="42"/>
      <c r="GK496" s="42"/>
      <c r="GL496" s="42"/>
      <c r="GM496" s="42"/>
      <c r="GN496" s="42"/>
      <c r="GO496" s="42"/>
      <c r="GP496" s="42"/>
      <c r="GQ496" s="42"/>
      <c r="GR496" s="42"/>
      <c r="GS496" s="42"/>
      <c r="GT496" s="42"/>
      <c r="GU496" s="42"/>
      <c r="GV496" s="42"/>
      <c r="GW496" s="42"/>
      <c r="GX496" s="42"/>
      <c r="GY496" s="42"/>
      <c r="GZ496" s="42"/>
      <c r="HA496" s="42"/>
      <c r="HB496" s="42"/>
      <c r="HC496" s="42"/>
      <c r="HD496" s="42"/>
      <c r="HE496" s="42"/>
      <c r="HF496" s="42"/>
      <c r="HG496" s="42"/>
      <c r="HH496" s="42"/>
      <c r="HI496" s="42"/>
      <c r="HJ496" s="42"/>
      <c r="HK496" s="42"/>
      <c r="HL496" s="42"/>
      <c r="HM496" s="42"/>
      <c r="HN496" s="42"/>
      <c r="HO496" s="42"/>
      <c r="HP496" s="42"/>
      <c r="HQ496" s="42"/>
      <c r="HR496" s="42"/>
      <c r="HS496" s="42"/>
      <c r="HT496" s="42"/>
      <c r="HU496" s="42"/>
      <c r="HV496" s="42"/>
      <c r="HW496" s="42"/>
      <c r="HX496" s="42"/>
      <c r="HY496" s="42"/>
      <c r="HZ496" s="42"/>
      <c r="IA496" s="42"/>
      <c r="IB496" s="42"/>
      <c r="IC496" s="42"/>
      <c r="ID496" s="42"/>
      <c r="IE496" s="42"/>
      <c r="IF496" s="42"/>
      <c r="IG496" s="42"/>
    </row>
    <row r="497" spans="3:241">
      <c r="C497" s="195"/>
      <c r="L497" s="11"/>
      <c r="FZ497" s="42"/>
      <c r="GA497" s="42"/>
      <c r="GB497" s="42"/>
      <c r="GC497" s="42"/>
      <c r="GD497" s="42"/>
      <c r="GE497" s="42"/>
      <c r="GF497" s="42"/>
      <c r="GG497" s="42"/>
      <c r="GH497" s="42"/>
      <c r="GI497" s="42"/>
      <c r="GJ497" s="42"/>
      <c r="GK497" s="42"/>
      <c r="GL497" s="42"/>
      <c r="GM497" s="42"/>
      <c r="GN497" s="42"/>
      <c r="GO497" s="42"/>
      <c r="GP497" s="42"/>
      <c r="GQ497" s="42"/>
      <c r="GR497" s="42"/>
      <c r="GS497" s="42"/>
      <c r="GT497" s="42"/>
      <c r="GU497" s="42"/>
      <c r="GV497" s="42"/>
      <c r="GW497" s="42"/>
      <c r="GX497" s="42"/>
      <c r="GY497" s="42"/>
      <c r="GZ497" s="42"/>
      <c r="HA497" s="42"/>
      <c r="HB497" s="42"/>
      <c r="HC497" s="42"/>
      <c r="HD497" s="42"/>
      <c r="HE497" s="42"/>
      <c r="HF497" s="42"/>
      <c r="HG497" s="42"/>
      <c r="HH497" s="42"/>
      <c r="HI497" s="42"/>
      <c r="HJ497" s="42"/>
      <c r="HK497" s="42"/>
      <c r="HL497" s="42"/>
      <c r="HM497" s="42"/>
      <c r="HN497" s="42"/>
      <c r="HO497" s="42"/>
      <c r="HP497" s="42"/>
      <c r="HQ497" s="42"/>
      <c r="HR497" s="42"/>
      <c r="HS497" s="42"/>
      <c r="HT497" s="42"/>
      <c r="HU497" s="42"/>
      <c r="HV497" s="42"/>
      <c r="HW497" s="42"/>
      <c r="HX497" s="42"/>
      <c r="HY497" s="42"/>
      <c r="HZ497" s="42"/>
      <c r="IA497" s="42"/>
      <c r="IB497" s="42"/>
      <c r="IC497" s="42"/>
      <c r="ID497" s="42"/>
      <c r="IE497" s="42"/>
      <c r="IF497" s="42"/>
      <c r="IG497" s="42"/>
    </row>
    <row r="498" spans="3:241">
      <c r="C498" s="195"/>
      <c r="L498" s="11"/>
      <c r="FZ498" s="42"/>
      <c r="GA498" s="42"/>
      <c r="GB498" s="42"/>
      <c r="GC498" s="42"/>
      <c r="GD498" s="42"/>
      <c r="GE498" s="42"/>
      <c r="GF498" s="42"/>
      <c r="GG498" s="42"/>
      <c r="GH498" s="42"/>
      <c r="GI498" s="42"/>
      <c r="GJ498" s="42"/>
      <c r="GK498" s="42"/>
      <c r="GL498" s="42"/>
      <c r="GM498" s="42"/>
      <c r="GN498" s="42"/>
      <c r="GO498" s="42"/>
      <c r="GP498" s="42"/>
      <c r="GQ498" s="42"/>
      <c r="GR498" s="42"/>
      <c r="GS498" s="42"/>
      <c r="GT498" s="42"/>
      <c r="GU498" s="42"/>
      <c r="GV498" s="42"/>
      <c r="GW498" s="42"/>
      <c r="GX498" s="42"/>
      <c r="GY498" s="42"/>
      <c r="GZ498" s="42"/>
      <c r="HA498" s="42"/>
      <c r="HB498" s="42"/>
      <c r="HC498" s="42"/>
      <c r="HD498" s="42"/>
      <c r="HE498" s="42"/>
      <c r="HF498" s="42"/>
      <c r="HG498" s="42"/>
      <c r="HH498" s="42"/>
      <c r="HI498" s="42"/>
      <c r="HJ498" s="42"/>
      <c r="HK498" s="42"/>
      <c r="HL498" s="42"/>
      <c r="HM498" s="42"/>
      <c r="HN498" s="42"/>
      <c r="HO498" s="42"/>
      <c r="HP498" s="42"/>
      <c r="HQ498" s="42"/>
      <c r="HR498" s="42"/>
      <c r="HS498" s="42"/>
      <c r="HT498" s="42"/>
      <c r="HU498" s="42"/>
      <c r="HV498" s="42"/>
      <c r="HW498" s="42"/>
      <c r="HX498" s="42"/>
      <c r="HY498" s="42"/>
      <c r="HZ498" s="42"/>
      <c r="IA498" s="42"/>
      <c r="IB498" s="42"/>
      <c r="IC498" s="42"/>
      <c r="ID498" s="42"/>
      <c r="IE498" s="42"/>
      <c r="IF498" s="42"/>
      <c r="IG498" s="42"/>
    </row>
    <row r="499" spans="3:241">
      <c r="C499" s="195"/>
      <c r="L499" s="11"/>
      <c r="FZ499" s="42"/>
      <c r="GA499" s="42"/>
      <c r="GB499" s="42"/>
      <c r="GC499" s="42"/>
      <c r="GD499" s="42"/>
      <c r="GE499" s="42"/>
      <c r="GF499" s="42"/>
      <c r="GG499" s="42"/>
      <c r="GH499" s="42"/>
      <c r="GI499" s="42"/>
      <c r="GJ499" s="42"/>
      <c r="GK499" s="42"/>
      <c r="GL499" s="42"/>
      <c r="GM499" s="42"/>
      <c r="GN499" s="42"/>
      <c r="GO499" s="42"/>
      <c r="GP499" s="42"/>
      <c r="GQ499" s="42"/>
      <c r="GR499" s="42"/>
      <c r="GS499" s="42"/>
      <c r="GT499" s="42"/>
      <c r="GU499" s="42"/>
      <c r="GV499" s="42"/>
      <c r="GW499" s="42"/>
      <c r="GX499" s="42"/>
      <c r="GY499" s="42"/>
      <c r="GZ499" s="42"/>
      <c r="HA499" s="42"/>
      <c r="HB499" s="42"/>
      <c r="HC499" s="42"/>
      <c r="HD499" s="42"/>
      <c r="HE499" s="42"/>
      <c r="HF499" s="42"/>
      <c r="HG499" s="42"/>
      <c r="HH499" s="42"/>
      <c r="HI499" s="42"/>
      <c r="HJ499" s="42"/>
      <c r="HK499" s="42"/>
      <c r="HL499" s="42"/>
      <c r="HM499" s="42"/>
      <c r="HN499" s="42"/>
      <c r="HO499" s="42"/>
      <c r="HP499" s="42"/>
      <c r="HQ499" s="42"/>
      <c r="HR499" s="42"/>
      <c r="HS499" s="42"/>
      <c r="HT499" s="42"/>
      <c r="HU499" s="42"/>
      <c r="HV499" s="42"/>
      <c r="HW499" s="42"/>
      <c r="HX499" s="42"/>
      <c r="HY499" s="42"/>
      <c r="HZ499" s="42"/>
      <c r="IA499" s="42"/>
      <c r="IB499" s="42"/>
      <c r="IC499" s="42"/>
      <c r="ID499" s="42"/>
      <c r="IE499" s="42"/>
      <c r="IF499" s="42"/>
      <c r="IG499" s="42"/>
    </row>
    <row r="500" spans="3:241">
      <c r="C500" s="195"/>
      <c r="L500" s="11"/>
      <c r="FZ500" s="42"/>
      <c r="GA500" s="42"/>
      <c r="GB500" s="42"/>
      <c r="GC500" s="42"/>
      <c r="GD500" s="42"/>
      <c r="GE500" s="42"/>
      <c r="GF500" s="42"/>
      <c r="GG500" s="42"/>
      <c r="GH500" s="42"/>
      <c r="GI500" s="42"/>
      <c r="GJ500" s="42"/>
      <c r="GK500" s="42"/>
      <c r="GL500" s="42"/>
      <c r="GM500" s="42"/>
      <c r="GN500" s="42"/>
      <c r="GO500" s="42"/>
      <c r="GP500" s="42"/>
      <c r="GQ500" s="42"/>
      <c r="GR500" s="42"/>
      <c r="GS500" s="42"/>
      <c r="GT500" s="42"/>
      <c r="GU500" s="42"/>
      <c r="GV500" s="42"/>
      <c r="GW500" s="42"/>
      <c r="GX500" s="42"/>
      <c r="GY500" s="42"/>
      <c r="GZ500" s="42"/>
      <c r="HA500" s="42"/>
      <c r="HB500" s="42"/>
      <c r="HC500" s="42"/>
      <c r="HD500" s="42"/>
      <c r="HE500" s="42"/>
      <c r="HF500" s="42"/>
      <c r="HG500" s="42"/>
      <c r="HH500" s="42"/>
      <c r="HI500" s="42"/>
      <c r="HJ500" s="42"/>
      <c r="HK500" s="42"/>
      <c r="HL500" s="42"/>
      <c r="HM500" s="42"/>
      <c r="HN500" s="42"/>
      <c r="HO500" s="42"/>
      <c r="HP500" s="42"/>
      <c r="HQ500" s="42"/>
      <c r="HR500" s="42"/>
      <c r="HS500" s="42"/>
      <c r="HT500" s="42"/>
      <c r="HU500" s="42"/>
      <c r="HV500" s="42"/>
      <c r="HW500" s="42"/>
      <c r="HX500" s="42"/>
      <c r="HY500" s="42"/>
      <c r="HZ500" s="42"/>
      <c r="IA500" s="42"/>
      <c r="IB500" s="42"/>
      <c r="IC500" s="42"/>
      <c r="ID500" s="42"/>
      <c r="IE500" s="42"/>
      <c r="IF500" s="42"/>
      <c r="IG500" s="42"/>
    </row>
    <row r="501" spans="3:241">
      <c r="C501" s="195"/>
      <c r="L501" s="11"/>
      <c r="FZ501" s="42"/>
      <c r="GA501" s="42"/>
      <c r="GB501" s="42"/>
      <c r="GC501" s="42"/>
      <c r="GD501" s="42"/>
      <c r="GE501" s="42"/>
      <c r="GF501" s="42"/>
      <c r="GG501" s="42"/>
      <c r="GH501" s="42"/>
      <c r="GI501" s="42"/>
      <c r="GJ501" s="42"/>
      <c r="GK501" s="42"/>
      <c r="GL501" s="42"/>
      <c r="GM501" s="42"/>
      <c r="GN501" s="42"/>
      <c r="GO501" s="42"/>
      <c r="GP501" s="42"/>
      <c r="GQ501" s="42"/>
      <c r="GR501" s="42"/>
      <c r="GS501" s="42"/>
      <c r="GT501" s="42"/>
      <c r="GU501" s="42"/>
      <c r="GV501" s="42"/>
      <c r="GW501" s="42"/>
      <c r="GX501" s="42"/>
      <c r="GY501" s="42"/>
      <c r="GZ501" s="42"/>
      <c r="HA501" s="42"/>
      <c r="HB501" s="42"/>
      <c r="HC501" s="42"/>
      <c r="HD501" s="42"/>
      <c r="HE501" s="42"/>
      <c r="HF501" s="42"/>
      <c r="HG501" s="42"/>
      <c r="HH501" s="42"/>
      <c r="HI501" s="42"/>
      <c r="HJ501" s="42"/>
      <c r="HK501" s="42"/>
      <c r="HL501" s="42"/>
      <c r="HM501" s="42"/>
      <c r="HN501" s="42"/>
      <c r="HO501" s="42"/>
      <c r="HP501" s="42"/>
      <c r="HQ501" s="42"/>
      <c r="HR501" s="42"/>
      <c r="HS501" s="42"/>
      <c r="HT501" s="42"/>
      <c r="HU501" s="42"/>
      <c r="HV501" s="42"/>
      <c r="HW501" s="42"/>
      <c r="HX501" s="42"/>
      <c r="HY501" s="42"/>
      <c r="HZ501" s="42"/>
      <c r="IA501" s="42"/>
      <c r="IB501" s="42"/>
      <c r="IC501" s="42"/>
      <c r="ID501" s="42"/>
      <c r="IE501" s="42"/>
      <c r="IF501" s="42"/>
      <c r="IG501" s="42"/>
    </row>
    <row r="502" spans="3:241">
      <c r="C502" s="195"/>
      <c r="L502" s="11"/>
      <c r="FZ502" s="42"/>
      <c r="GA502" s="42"/>
      <c r="GB502" s="42"/>
      <c r="GC502" s="42"/>
      <c r="GD502" s="42"/>
      <c r="GE502" s="42"/>
      <c r="GF502" s="42"/>
      <c r="GG502" s="42"/>
      <c r="GH502" s="42"/>
      <c r="GI502" s="42"/>
      <c r="GJ502" s="42"/>
      <c r="GK502" s="42"/>
      <c r="GL502" s="42"/>
      <c r="GM502" s="42"/>
      <c r="GN502" s="42"/>
      <c r="GO502" s="42"/>
      <c r="GP502" s="42"/>
      <c r="GQ502" s="42"/>
      <c r="GR502" s="42"/>
      <c r="GS502" s="42"/>
      <c r="GT502" s="42"/>
      <c r="GU502" s="42"/>
      <c r="GV502" s="42"/>
      <c r="GW502" s="42"/>
      <c r="GX502" s="42"/>
      <c r="GY502" s="42"/>
      <c r="GZ502" s="42"/>
      <c r="HA502" s="42"/>
      <c r="HB502" s="42"/>
      <c r="HC502" s="42"/>
      <c r="HD502" s="42"/>
      <c r="HE502" s="42"/>
      <c r="HF502" s="42"/>
      <c r="HG502" s="42"/>
      <c r="HH502" s="42"/>
      <c r="HI502" s="42"/>
      <c r="HJ502" s="42"/>
      <c r="HK502" s="42"/>
      <c r="HL502" s="42"/>
      <c r="HM502" s="42"/>
      <c r="HN502" s="42"/>
      <c r="HO502" s="42"/>
      <c r="HP502" s="42"/>
      <c r="HQ502" s="42"/>
      <c r="HR502" s="42"/>
      <c r="HS502" s="42"/>
      <c r="HT502" s="42"/>
      <c r="HU502" s="42"/>
      <c r="HV502" s="42"/>
      <c r="HW502" s="42"/>
      <c r="HX502" s="42"/>
      <c r="HY502" s="42"/>
      <c r="HZ502" s="42"/>
      <c r="IA502" s="42"/>
      <c r="IB502" s="42"/>
      <c r="IC502" s="42"/>
      <c r="ID502" s="42"/>
      <c r="IE502" s="42"/>
      <c r="IF502" s="42"/>
      <c r="IG502" s="42"/>
    </row>
    <row r="503" spans="3:241">
      <c r="C503" s="195"/>
      <c r="L503" s="11"/>
      <c r="FZ503" s="42"/>
      <c r="GA503" s="42"/>
      <c r="GB503" s="42"/>
      <c r="GC503" s="42"/>
      <c r="GD503" s="42"/>
      <c r="GE503" s="42"/>
      <c r="GF503" s="42"/>
      <c r="GG503" s="42"/>
      <c r="GH503" s="42"/>
      <c r="GI503" s="42"/>
      <c r="GJ503" s="42"/>
      <c r="GK503" s="42"/>
      <c r="GL503" s="42"/>
      <c r="GM503" s="42"/>
      <c r="GN503" s="42"/>
      <c r="GO503" s="42"/>
      <c r="GP503" s="42"/>
      <c r="GQ503" s="42"/>
      <c r="GR503" s="42"/>
      <c r="GS503" s="42"/>
      <c r="GT503" s="42"/>
      <c r="GU503" s="42"/>
      <c r="GV503" s="42"/>
      <c r="GW503" s="42"/>
      <c r="GX503" s="42"/>
      <c r="GY503" s="42"/>
      <c r="GZ503" s="42"/>
      <c r="HA503" s="42"/>
      <c r="HB503" s="42"/>
      <c r="HC503" s="42"/>
      <c r="HD503" s="42"/>
      <c r="HE503" s="42"/>
      <c r="HF503" s="42"/>
      <c r="HG503" s="42"/>
      <c r="HH503" s="42"/>
      <c r="HI503" s="42"/>
      <c r="HJ503" s="42"/>
      <c r="HK503" s="42"/>
      <c r="HL503" s="42"/>
      <c r="HM503" s="42"/>
      <c r="HN503" s="42"/>
      <c r="HO503" s="42"/>
      <c r="HP503" s="42"/>
      <c r="HQ503" s="42"/>
      <c r="HR503" s="42"/>
      <c r="HS503" s="42"/>
      <c r="HT503" s="42"/>
      <c r="HU503" s="42"/>
      <c r="HV503" s="42"/>
      <c r="HW503" s="42"/>
      <c r="HX503" s="42"/>
      <c r="HY503" s="42"/>
      <c r="HZ503" s="42"/>
      <c r="IA503" s="42"/>
      <c r="IB503" s="42"/>
      <c r="IC503" s="42"/>
      <c r="ID503" s="42"/>
      <c r="IE503" s="42"/>
      <c r="IF503" s="42"/>
      <c r="IG503" s="42"/>
    </row>
    <row r="504" spans="3:241">
      <c r="C504" s="195"/>
      <c r="L504" s="11"/>
      <c r="FZ504" s="42"/>
      <c r="GA504" s="42"/>
      <c r="GB504" s="42"/>
      <c r="GC504" s="42"/>
      <c r="GD504" s="42"/>
      <c r="GE504" s="42"/>
      <c r="GF504" s="42"/>
      <c r="GG504" s="42"/>
      <c r="GH504" s="42"/>
      <c r="GI504" s="42"/>
      <c r="GJ504" s="42"/>
      <c r="GK504" s="42"/>
      <c r="GL504" s="42"/>
      <c r="GM504" s="42"/>
      <c r="GN504" s="42"/>
      <c r="GO504" s="42"/>
      <c r="GP504" s="42"/>
      <c r="GQ504" s="42"/>
      <c r="GR504" s="42"/>
      <c r="GS504" s="42"/>
      <c r="GT504" s="42"/>
      <c r="GU504" s="42"/>
      <c r="GV504" s="42"/>
      <c r="GW504" s="42"/>
      <c r="GX504" s="42"/>
      <c r="GY504" s="42"/>
      <c r="GZ504" s="42"/>
      <c r="HA504" s="42"/>
      <c r="HB504" s="42"/>
      <c r="HC504" s="42"/>
      <c r="HD504" s="42"/>
      <c r="HE504" s="42"/>
      <c r="HF504" s="42"/>
      <c r="HG504" s="42"/>
      <c r="HH504" s="42"/>
      <c r="HI504" s="42"/>
      <c r="HJ504" s="42"/>
      <c r="HK504" s="42"/>
      <c r="HL504" s="42"/>
      <c r="HM504" s="42"/>
      <c r="HN504" s="42"/>
      <c r="HO504" s="42"/>
      <c r="HP504" s="42"/>
      <c r="HQ504" s="42"/>
      <c r="HR504" s="42"/>
      <c r="HS504" s="42"/>
      <c r="HT504" s="42"/>
      <c r="HU504" s="42"/>
      <c r="HV504" s="42"/>
      <c r="HW504" s="42"/>
      <c r="HX504" s="42"/>
      <c r="HY504" s="42"/>
      <c r="HZ504" s="42"/>
      <c r="IA504" s="42"/>
      <c r="IB504" s="42"/>
      <c r="IC504" s="42"/>
      <c r="ID504" s="42"/>
      <c r="IE504" s="42"/>
      <c r="IF504" s="42"/>
      <c r="IG504" s="42"/>
    </row>
    <row r="505" spans="3:241">
      <c r="C505" s="195"/>
      <c r="L505" s="11"/>
      <c r="FZ505" s="42"/>
      <c r="GA505" s="42"/>
      <c r="GB505" s="42"/>
      <c r="GC505" s="42"/>
      <c r="GD505" s="42"/>
      <c r="GE505" s="42"/>
      <c r="GF505" s="42"/>
      <c r="GG505" s="42"/>
      <c r="GH505" s="42"/>
      <c r="GI505" s="42"/>
      <c r="GJ505" s="42"/>
      <c r="GK505" s="42"/>
      <c r="GL505" s="42"/>
      <c r="GM505" s="42"/>
      <c r="GN505" s="42"/>
      <c r="GO505" s="42"/>
      <c r="GP505" s="42"/>
      <c r="GQ505" s="42"/>
      <c r="GR505" s="42"/>
      <c r="GS505" s="42"/>
      <c r="GT505" s="42"/>
      <c r="GU505" s="42"/>
      <c r="GV505" s="42"/>
      <c r="GW505" s="42"/>
      <c r="GX505" s="42"/>
      <c r="GY505" s="42"/>
      <c r="GZ505" s="42"/>
      <c r="HA505" s="42"/>
      <c r="HB505" s="42"/>
      <c r="HC505" s="42"/>
      <c r="HD505" s="42"/>
      <c r="HE505" s="42"/>
      <c r="HF505" s="42"/>
      <c r="HG505" s="42"/>
      <c r="HH505" s="42"/>
      <c r="HI505" s="42"/>
      <c r="HJ505" s="42"/>
      <c r="HK505" s="42"/>
      <c r="HL505" s="42"/>
      <c r="HM505" s="42"/>
      <c r="HN505" s="42"/>
      <c r="HO505" s="42"/>
      <c r="HP505" s="42"/>
      <c r="HQ505" s="42"/>
      <c r="HR505" s="42"/>
      <c r="HS505" s="42"/>
      <c r="HT505" s="42"/>
      <c r="HU505" s="42"/>
      <c r="HV505" s="42"/>
      <c r="HW505" s="42"/>
      <c r="HX505" s="42"/>
      <c r="HY505" s="42"/>
      <c r="HZ505" s="42"/>
      <c r="IA505" s="42"/>
      <c r="IB505" s="42"/>
      <c r="IC505" s="42"/>
      <c r="ID505" s="42"/>
      <c r="IE505" s="42"/>
      <c r="IF505" s="42"/>
      <c r="IG505" s="42"/>
    </row>
    <row r="506" spans="3:241">
      <c r="C506" s="195"/>
      <c r="L506" s="11"/>
      <c r="FZ506" s="42"/>
      <c r="GA506" s="42"/>
      <c r="GB506" s="42"/>
      <c r="GC506" s="42"/>
      <c r="GD506" s="42"/>
      <c r="GE506" s="42"/>
      <c r="GF506" s="42"/>
      <c r="GG506" s="42"/>
      <c r="GH506" s="42"/>
      <c r="GI506" s="42"/>
      <c r="GJ506" s="42"/>
      <c r="GK506" s="42"/>
      <c r="GL506" s="42"/>
      <c r="GM506" s="42"/>
      <c r="GN506" s="42"/>
      <c r="GO506" s="42"/>
      <c r="GP506" s="42"/>
      <c r="GQ506" s="42"/>
      <c r="GR506" s="42"/>
      <c r="GS506" s="42"/>
      <c r="GT506" s="42"/>
      <c r="GU506" s="42"/>
      <c r="GV506" s="42"/>
      <c r="GW506" s="42"/>
      <c r="GX506" s="42"/>
      <c r="GY506" s="42"/>
      <c r="GZ506" s="42"/>
      <c r="HA506" s="42"/>
      <c r="HB506" s="42"/>
      <c r="HC506" s="42"/>
      <c r="HD506" s="42"/>
      <c r="HE506" s="42"/>
      <c r="HF506" s="42"/>
      <c r="HG506" s="42"/>
      <c r="HH506" s="42"/>
      <c r="HI506" s="42"/>
      <c r="HJ506" s="42"/>
      <c r="HK506" s="42"/>
      <c r="HL506" s="42"/>
      <c r="HM506" s="42"/>
      <c r="HN506" s="42"/>
      <c r="HO506" s="42"/>
      <c r="HP506" s="42"/>
      <c r="HQ506" s="42"/>
      <c r="HR506" s="42"/>
      <c r="HS506" s="42"/>
      <c r="HT506" s="42"/>
      <c r="HU506" s="42"/>
      <c r="HV506" s="42"/>
      <c r="HW506" s="42"/>
      <c r="HX506" s="42"/>
      <c r="HY506" s="42"/>
      <c r="HZ506" s="42"/>
      <c r="IA506" s="42"/>
      <c r="IB506" s="42"/>
      <c r="IC506" s="42"/>
      <c r="ID506" s="42"/>
      <c r="IE506" s="42"/>
      <c r="IF506" s="42"/>
      <c r="IG506" s="42"/>
    </row>
    <row r="507" spans="3:241">
      <c r="C507" s="195"/>
      <c r="L507" s="11"/>
      <c r="FZ507" s="42"/>
      <c r="GA507" s="42"/>
      <c r="GB507" s="42"/>
      <c r="GC507" s="42"/>
      <c r="GD507" s="42"/>
      <c r="GE507" s="42"/>
      <c r="GF507" s="42"/>
      <c r="GG507" s="42"/>
      <c r="GH507" s="42"/>
      <c r="GI507" s="42"/>
      <c r="GJ507" s="42"/>
      <c r="GK507" s="42"/>
      <c r="GL507" s="42"/>
      <c r="GM507" s="42"/>
      <c r="GN507" s="42"/>
      <c r="GO507" s="42"/>
      <c r="GP507" s="42"/>
      <c r="GQ507" s="42"/>
      <c r="GR507" s="42"/>
      <c r="GS507" s="42"/>
      <c r="GT507" s="42"/>
      <c r="GU507" s="42"/>
      <c r="GV507" s="42"/>
      <c r="GW507" s="42"/>
      <c r="GX507" s="42"/>
      <c r="GY507" s="42"/>
      <c r="GZ507" s="42"/>
      <c r="HA507" s="42"/>
      <c r="HB507" s="42"/>
      <c r="HC507" s="42"/>
      <c r="HD507" s="42"/>
      <c r="HE507" s="42"/>
      <c r="HF507" s="42"/>
      <c r="HG507" s="42"/>
      <c r="HH507" s="42"/>
      <c r="HI507" s="42"/>
      <c r="HJ507" s="42"/>
      <c r="HK507" s="42"/>
      <c r="HL507" s="42"/>
      <c r="HM507" s="42"/>
      <c r="HN507" s="42"/>
      <c r="HO507" s="42"/>
      <c r="HP507" s="42"/>
      <c r="HQ507" s="42"/>
      <c r="HR507" s="42"/>
      <c r="HS507" s="42"/>
      <c r="HT507" s="42"/>
      <c r="HU507" s="42"/>
      <c r="HV507" s="42"/>
      <c r="HW507" s="42"/>
      <c r="HX507" s="42"/>
      <c r="HY507" s="42"/>
      <c r="HZ507" s="42"/>
      <c r="IA507" s="42"/>
      <c r="IB507" s="42"/>
      <c r="IC507" s="42"/>
      <c r="ID507" s="42"/>
      <c r="IE507" s="42"/>
      <c r="IF507" s="42"/>
      <c r="IG507" s="42"/>
    </row>
    <row r="508" spans="3:241">
      <c r="C508" s="195"/>
      <c r="L508" s="11"/>
      <c r="FZ508" s="42"/>
      <c r="GA508" s="42"/>
      <c r="GB508" s="42"/>
      <c r="GC508" s="42"/>
      <c r="GD508" s="42"/>
      <c r="GE508" s="42"/>
      <c r="GF508" s="42"/>
      <c r="GG508" s="42"/>
      <c r="GH508" s="42"/>
      <c r="GI508" s="42"/>
      <c r="GJ508" s="42"/>
      <c r="GK508" s="42"/>
      <c r="GL508" s="42"/>
      <c r="GM508" s="42"/>
      <c r="GN508" s="42"/>
      <c r="GO508" s="42"/>
      <c r="GP508" s="42"/>
      <c r="GQ508" s="42"/>
      <c r="GR508" s="42"/>
      <c r="GS508" s="42"/>
      <c r="GT508" s="42"/>
      <c r="GU508" s="42"/>
      <c r="GV508" s="42"/>
      <c r="GW508" s="42"/>
      <c r="GX508" s="42"/>
      <c r="GY508" s="42"/>
      <c r="GZ508" s="42"/>
      <c r="HA508" s="42"/>
      <c r="HB508" s="42"/>
      <c r="HC508" s="42"/>
      <c r="HD508" s="42"/>
      <c r="HE508" s="42"/>
      <c r="HF508" s="42"/>
      <c r="HG508" s="42"/>
      <c r="HH508" s="42"/>
      <c r="HI508" s="42"/>
      <c r="HJ508" s="42"/>
      <c r="HK508" s="42"/>
      <c r="HL508" s="42"/>
      <c r="HM508" s="42"/>
      <c r="HN508" s="42"/>
      <c r="HO508" s="42"/>
      <c r="HP508" s="42"/>
      <c r="HQ508" s="42"/>
      <c r="HR508" s="42"/>
      <c r="HS508" s="42"/>
      <c r="HT508" s="42"/>
      <c r="HU508" s="42"/>
      <c r="HV508" s="42"/>
      <c r="HW508" s="42"/>
      <c r="HX508" s="42"/>
      <c r="HY508" s="42"/>
      <c r="HZ508" s="42"/>
      <c r="IA508" s="42"/>
      <c r="IB508" s="42"/>
      <c r="IC508" s="42"/>
      <c r="ID508" s="42"/>
      <c r="IE508" s="42"/>
      <c r="IF508" s="42"/>
      <c r="IG508" s="42"/>
    </row>
    <row r="509" spans="3:241">
      <c r="C509" s="195"/>
      <c r="L509" s="11"/>
      <c r="FZ509" s="42"/>
      <c r="GA509" s="42"/>
      <c r="GB509" s="42"/>
      <c r="GC509" s="42"/>
      <c r="GD509" s="42"/>
      <c r="GE509" s="42"/>
      <c r="GF509" s="42"/>
      <c r="GG509" s="42"/>
      <c r="GH509" s="42"/>
      <c r="GI509" s="42"/>
      <c r="GJ509" s="42"/>
      <c r="GK509" s="42"/>
      <c r="GL509" s="42"/>
      <c r="GM509" s="42"/>
      <c r="GN509" s="42"/>
      <c r="GO509" s="42"/>
      <c r="GP509" s="42"/>
      <c r="GQ509" s="42"/>
      <c r="GR509" s="42"/>
      <c r="GS509" s="42"/>
      <c r="GT509" s="42"/>
      <c r="GU509" s="42"/>
      <c r="GV509" s="42"/>
      <c r="GW509" s="42"/>
      <c r="GX509" s="42"/>
      <c r="GY509" s="42"/>
      <c r="GZ509" s="42"/>
      <c r="HA509" s="42"/>
      <c r="HB509" s="42"/>
      <c r="HC509" s="42"/>
      <c r="HD509" s="42"/>
      <c r="HE509" s="42"/>
      <c r="HF509" s="42"/>
      <c r="HG509" s="42"/>
      <c r="HH509" s="42"/>
      <c r="HI509" s="42"/>
      <c r="HJ509" s="42"/>
      <c r="HK509" s="42"/>
      <c r="HL509" s="42"/>
      <c r="HM509" s="42"/>
      <c r="HN509" s="42"/>
      <c r="HO509" s="42"/>
      <c r="HP509" s="42"/>
      <c r="HQ509" s="42"/>
      <c r="HR509" s="42"/>
      <c r="HS509" s="42"/>
      <c r="HT509" s="42"/>
      <c r="HU509" s="42"/>
      <c r="HV509" s="42"/>
      <c r="HW509" s="42"/>
      <c r="HX509" s="42"/>
      <c r="HY509" s="42"/>
      <c r="HZ509" s="42"/>
      <c r="IA509" s="42"/>
      <c r="IB509" s="42"/>
      <c r="IC509" s="42"/>
      <c r="ID509" s="42"/>
      <c r="IE509" s="42"/>
      <c r="IF509" s="42"/>
      <c r="IG509" s="42"/>
    </row>
    <row r="510" spans="3:241">
      <c r="C510" s="195"/>
      <c r="L510" s="11"/>
      <c r="FZ510" s="42"/>
      <c r="GA510" s="42"/>
      <c r="GB510" s="42"/>
      <c r="GC510" s="42"/>
      <c r="GD510" s="42"/>
      <c r="GE510" s="42"/>
      <c r="GF510" s="42"/>
      <c r="GG510" s="42"/>
      <c r="GH510" s="42"/>
      <c r="GI510" s="42"/>
      <c r="GJ510" s="42"/>
      <c r="GK510" s="42"/>
      <c r="GL510" s="42"/>
      <c r="GM510" s="42"/>
      <c r="GN510" s="42"/>
      <c r="GO510" s="42"/>
      <c r="GP510" s="42"/>
      <c r="GQ510" s="42"/>
      <c r="GR510" s="42"/>
      <c r="GS510" s="42"/>
      <c r="GT510" s="42"/>
      <c r="GU510" s="42"/>
      <c r="GV510" s="42"/>
      <c r="GW510" s="42"/>
      <c r="GX510" s="42"/>
      <c r="GY510" s="42"/>
      <c r="GZ510" s="42"/>
      <c r="HA510" s="42"/>
      <c r="HB510" s="42"/>
      <c r="HC510" s="42"/>
      <c r="HD510" s="42"/>
      <c r="HE510" s="42"/>
      <c r="HF510" s="42"/>
      <c r="HG510" s="42"/>
      <c r="HH510" s="42"/>
      <c r="HI510" s="42"/>
      <c r="HJ510" s="42"/>
      <c r="HK510" s="42"/>
      <c r="HL510" s="42"/>
      <c r="HM510" s="42"/>
      <c r="HN510" s="42"/>
      <c r="HO510" s="42"/>
      <c r="HP510" s="42"/>
      <c r="HQ510" s="42"/>
      <c r="HR510" s="42"/>
      <c r="HS510" s="42"/>
      <c r="HT510" s="42"/>
      <c r="HU510" s="42"/>
      <c r="HV510" s="42"/>
      <c r="HW510" s="42"/>
      <c r="HX510" s="42"/>
      <c r="HY510" s="42"/>
      <c r="HZ510" s="42"/>
      <c r="IA510" s="42"/>
      <c r="IB510" s="42"/>
      <c r="IC510" s="42"/>
      <c r="ID510" s="42"/>
      <c r="IE510" s="42"/>
      <c r="IF510" s="42"/>
      <c r="IG510" s="42"/>
    </row>
    <row r="511" spans="3:241">
      <c r="C511" s="195"/>
      <c r="L511" s="11"/>
      <c r="FZ511" s="42"/>
      <c r="GA511" s="42"/>
      <c r="GB511" s="42"/>
      <c r="GC511" s="42"/>
      <c r="GD511" s="42"/>
      <c r="GE511" s="42"/>
      <c r="GF511" s="42"/>
      <c r="GG511" s="42"/>
      <c r="GH511" s="42"/>
      <c r="GI511" s="42"/>
      <c r="GJ511" s="42"/>
      <c r="GK511" s="42"/>
      <c r="GL511" s="42"/>
      <c r="GM511" s="42"/>
      <c r="GN511" s="42"/>
      <c r="GO511" s="42"/>
      <c r="GP511" s="42"/>
      <c r="GQ511" s="42"/>
      <c r="GR511" s="42"/>
      <c r="GS511" s="42"/>
      <c r="GT511" s="42"/>
      <c r="GU511" s="42"/>
      <c r="GV511" s="42"/>
      <c r="GW511" s="42"/>
      <c r="GX511" s="42"/>
      <c r="GY511" s="42"/>
      <c r="GZ511" s="42"/>
      <c r="HA511" s="42"/>
      <c r="HB511" s="42"/>
      <c r="HC511" s="42"/>
      <c r="HD511" s="42"/>
      <c r="HE511" s="42"/>
      <c r="HF511" s="42"/>
      <c r="HG511" s="42"/>
      <c r="HH511" s="42"/>
      <c r="HI511" s="42"/>
      <c r="HJ511" s="42"/>
      <c r="HK511" s="42"/>
      <c r="HL511" s="42"/>
      <c r="HM511" s="42"/>
      <c r="HN511" s="42"/>
      <c r="HO511" s="42"/>
      <c r="HP511" s="42"/>
      <c r="HQ511" s="42"/>
      <c r="HR511" s="42"/>
      <c r="HS511" s="42"/>
      <c r="HT511" s="42"/>
      <c r="HU511" s="42"/>
      <c r="HV511" s="42"/>
      <c r="HW511" s="42"/>
      <c r="HX511" s="42"/>
      <c r="HY511" s="42"/>
      <c r="HZ511" s="42"/>
      <c r="IA511" s="42"/>
      <c r="IB511" s="42"/>
      <c r="IC511" s="42"/>
      <c r="ID511" s="42"/>
      <c r="IE511" s="42"/>
      <c r="IF511" s="42"/>
      <c r="IG511" s="42"/>
    </row>
    <row r="512" spans="3:241">
      <c r="C512" s="195"/>
      <c r="L512" s="11"/>
      <c r="FZ512" s="42"/>
      <c r="GA512" s="42"/>
      <c r="GB512" s="42"/>
      <c r="GC512" s="42"/>
      <c r="GD512" s="42"/>
      <c r="GE512" s="42"/>
      <c r="GF512" s="42"/>
      <c r="GG512" s="42"/>
      <c r="GH512" s="42"/>
      <c r="GI512" s="42"/>
      <c r="GJ512" s="42"/>
      <c r="GK512" s="42"/>
      <c r="GL512" s="42"/>
      <c r="GM512" s="42"/>
      <c r="GN512" s="42"/>
      <c r="GO512" s="42"/>
      <c r="GP512" s="42"/>
      <c r="GQ512" s="42"/>
      <c r="GR512" s="42"/>
      <c r="GS512" s="42"/>
      <c r="GT512" s="42"/>
      <c r="GU512" s="42"/>
      <c r="GV512" s="42"/>
      <c r="GW512" s="42"/>
      <c r="GX512" s="42"/>
      <c r="GY512" s="42"/>
      <c r="GZ512" s="42"/>
      <c r="HA512" s="42"/>
      <c r="HB512" s="42"/>
      <c r="HC512" s="42"/>
      <c r="HD512" s="42"/>
      <c r="HE512" s="42"/>
      <c r="HF512" s="42"/>
      <c r="HG512" s="42"/>
      <c r="HH512" s="42"/>
      <c r="HI512" s="42"/>
      <c r="HJ512" s="42"/>
      <c r="HK512" s="42"/>
      <c r="HL512" s="42"/>
      <c r="HM512" s="42"/>
      <c r="HN512" s="42"/>
      <c r="HO512" s="42"/>
      <c r="HP512" s="42"/>
      <c r="HQ512" s="42"/>
      <c r="HR512" s="42"/>
      <c r="HS512" s="42"/>
      <c r="HT512" s="42"/>
      <c r="HU512" s="42"/>
      <c r="HV512" s="42"/>
      <c r="HW512" s="42"/>
      <c r="HX512" s="42"/>
      <c r="HY512" s="42"/>
      <c r="HZ512" s="42"/>
      <c r="IA512" s="42"/>
      <c r="IB512" s="42"/>
      <c r="IC512" s="42"/>
      <c r="ID512" s="42"/>
      <c r="IE512" s="42"/>
      <c r="IF512" s="42"/>
      <c r="IG512" s="42"/>
    </row>
    <row r="513" spans="3:241">
      <c r="C513" s="195"/>
      <c r="L513" s="11"/>
      <c r="FZ513" s="42"/>
      <c r="GA513" s="42"/>
      <c r="GB513" s="42"/>
      <c r="GC513" s="42"/>
      <c r="GD513" s="42"/>
      <c r="GE513" s="42"/>
      <c r="GF513" s="42"/>
      <c r="GG513" s="42"/>
      <c r="GH513" s="42"/>
      <c r="GI513" s="42"/>
      <c r="GJ513" s="42"/>
      <c r="GK513" s="42"/>
      <c r="GL513" s="42"/>
      <c r="GM513" s="42"/>
      <c r="GN513" s="42"/>
      <c r="GO513" s="42"/>
      <c r="GP513" s="42"/>
      <c r="GQ513" s="42"/>
      <c r="GR513" s="42"/>
      <c r="GS513" s="42"/>
      <c r="GT513" s="42"/>
      <c r="GU513" s="42"/>
      <c r="GV513" s="42"/>
      <c r="GW513" s="42"/>
      <c r="GX513" s="42"/>
      <c r="GY513" s="42"/>
      <c r="GZ513" s="42"/>
      <c r="HA513" s="42"/>
      <c r="HB513" s="42"/>
      <c r="HC513" s="42"/>
      <c r="HD513" s="42"/>
      <c r="HE513" s="42"/>
      <c r="HF513" s="42"/>
      <c r="HG513" s="42"/>
      <c r="HH513" s="42"/>
      <c r="HI513" s="42"/>
      <c r="HJ513" s="42"/>
      <c r="HK513" s="42"/>
      <c r="HL513" s="42"/>
      <c r="HM513" s="42"/>
      <c r="HN513" s="42"/>
      <c r="HO513" s="42"/>
      <c r="HP513" s="42"/>
      <c r="HQ513" s="42"/>
      <c r="HR513" s="42"/>
      <c r="HS513" s="42"/>
      <c r="HT513" s="42"/>
      <c r="HU513" s="42"/>
      <c r="HV513" s="42"/>
      <c r="HW513" s="42"/>
      <c r="HX513" s="42"/>
      <c r="HY513" s="42"/>
      <c r="HZ513" s="42"/>
      <c r="IA513" s="42"/>
      <c r="IB513" s="42"/>
      <c r="IC513" s="42"/>
      <c r="ID513" s="42"/>
      <c r="IE513" s="42"/>
      <c r="IF513" s="42"/>
      <c r="IG513" s="42"/>
    </row>
    <row r="514" spans="3:241">
      <c r="C514" s="195"/>
      <c r="L514" s="11"/>
      <c r="FZ514" s="42"/>
      <c r="GA514" s="42"/>
      <c r="GB514" s="42"/>
      <c r="GC514" s="42"/>
      <c r="GD514" s="42"/>
      <c r="GE514" s="42"/>
      <c r="GF514" s="42"/>
      <c r="GG514" s="42"/>
      <c r="GH514" s="42"/>
      <c r="GI514" s="42"/>
      <c r="GJ514" s="42"/>
      <c r="GK514" s="42"/>
      <c r="GL514" s="42"/>
      <c r="GM514" s="42"/>
      <c r="GN514" s="42"/>
      <c r="GO514" s="42"/>
      <c r="GP514" s="42"/>
      <c r="GQ514" s="42"/>
      <c r="GR514" s="42"/>
      <c r="GS514" s="42"/>
      <c r="GT514" s="42"/>
      <c r="GU514" s="42"/>
      <c r="GV514" s="42"/>
      <c r="GW514" s="42"/>
      <c r="GX514" s="42"/>
      <c r="GY514" s="42"/>
      <c r="GZ514" s="42"/>
      <c r="HA514" s="42"/>
      <c r="HB514" s="42"/>
      <c r="HC514" s="42"/>
      <c r="HD514" s="42"/>
      <c r="HE514" s="42"/>
      <c r="HF514" s="42"/>
      <c r="HG514" s="42"/>
      <c r="HH514" s="42"/>
      <c r="HI514" s="42"/>
      <c r="HJ514" s="42"/>
      <c r="HK514" s="42"/>
      <c r="HL514" s="42"/>
      <c r="HM514" s="42"/>
      <c r="HN514" s="42"/>
      <c r="HO514" s="42"/>
      <c r="HP514" s="42"/>
      <c r="HQ514" s="42"/>
      <c r="HR514" s="42"/>
      <c r="HS514" s="42"/>
      <c r="HT514" s="42"/>
      <c r="HU514" s="42"/>
      <c r="HV514" s="42"/>
      <c r="HW514" s="42"/>
      <c r="HX514" s="42"/>
      <c r="HY514" s="42"/>
      <c r="HZ514" s="42"/>
      <c r="IA514" s="42"/>
      <c r="IB514" s="42"/>
      <c r="IC514" s="42"/>
      <c r="ID514" s="42"/>
      <c r="IE514" s="42"/>
      <c r="IF514" s="42"/>
      <c r="IG514" s="42"/>
    </row>
    <row r="515" spans="3:241">
      <c r="C515" s="195"/>
      <c r="L515" s="11"/>
      <c r="FZ515" s="42"/>
      <c r="GA515" s="42"/>
      <c r="GB515" s="42"/>
      <c r="GC515" s="42"/>
      <c r="GD515" s="42"/>
      <c r="GE515" s="42"/>
      <c r="GF515" s="42"/>
      <c r="GG515" s="42"/>
      <c r="GH515" s="42"/>
      <c r="GI515" s="42"/>
      <c r="GJ515" s="42"/>
      <c r="GK515" s="42"/>
      <c r="GL515" s="42"/>
      <c r="GM515" s="42"/>
      <c r="GN515" s="42"/>
      <c r="GO515" s="42"/>
      <c r="GP515" s="42"/>
      <c r="GQ515" s="42"/>
      <c r="GR515" s="42"/>
      <c r="GS515" s="42"/>
      <c r="GT515" s="42"/>
      <c r="GU515" s="42"/>
      <c r="GV515" s="42"/>
      <c r="GW515" s="42"/>
      <c r="GX515" s="42"/>
      <c r="GY515" s="42"/>
      <c r="GZ515" s="42"/>
      <c r="HA515" s="42"/>
      <c r="HB515" s="42"/>
      <c r="HC515" s="42"/>
      <c r="HD515" s="42"/>
      <c r="HE515" s="42"/>
      <c r="HF515" s="42"/>
      <c r="HG515" s="42"/>
      <c r="HH515" s="42"/>
      <c r="HI515" s="42"/>
      <c r="HJ515" s="42"/>
      <c r="HK515" s="42"/>
      <c r="HL515" s="42"/>
      <c r="HM515" s="42"/>
      <c r="HN515" s="42"/>
      <c r="HO515" s="42"/>
      <c r="HP515" s="42"/>
      <c r="HQ515" s="42"/>
      <c r="HR515" s="42"/>
      <c r="HS515" s="42"/>
      <c r="HT515" s="42"/>
      <c r="HU515" s="42"/>
      <c r="HV515" s="42"/>
      <c r="HW515" s="42"/>
      <c r="HX515" s="42"/>
      <c r="HY515" s="42"/>
      <c r="HZ515" s="42"/>
      <c r="IA515" s="42"/>
      <c r="IB515" s="42"/>
      <c r="IC515" s="42"/>
      <c r="ID515" s="42"/>
      <c r="IE515" s="42"/>
      <c r="IF515" s="42"/>
      <c r="IG515" s="42"/>
    </row>
    <row r="516" spans="3:241">
      <c r="C516" s="195"/>
      <c r="L516" s="11"/>
      <c r="FZ516" s="42"/>
      <c r="GA516" s="42"/>
      <c r="GB516" s="42"/>
      <c r="GC516" s="42"/>
      <c r="GD516" s="42"/>
      <c r="GE516" s="42"/>
      <c r="GF516" s="42"/>
      <c r="GG516" s="42"/>
      <c r="GH516" s="42"/>
      <c r="GI516" s="42"/>
      <c r="GJ516" s="42"/>
      <c r="GK516" s="42"/>
      <c r="GL516" s="42"/>
      <c r="GM516" s="42"/>
      <c r="GN516" s="42"/>
      <c r="GO516" s="42"/>
      <c r="GP516" s="42"/>
      <c r="GQ516" s="42"/>
      <c r="GR516" s="42"/>
      <c r="GS516" s="42"/>
      <c r="GT516" s="42"/>
      <c r="GU516" s="42"/>
      <c r="GV516" s="42"/>
      <c r="GW516" s="42"/>
      <c r="GX516" s="42"/>
      <c r="GY516" s="42"/>
      <c r="GZ516" s="42"/>
      <c r="HA516" s="42"/>
      <c r="HB516" s="42"/>
      <c r="HC516" s="42"/>
      <c r="HD516" s="42"/>
      <c r="HE516" s="42"/>
      <c r="HF516" s="42"/>
      <c r="HG516" s="42"/>
      <c r="HH516" s="42"/>
      <c r="HI516" s="42"/>
      <c r="HJ516" s="42"/>
      <c r="HK516" s="42"/>
      <c r="HL516" s="42"/>
      <c r="HM516" s="42"/>
      <c r="HN516" s="42"/>
      <c r="HO516" s="42"/>
      <c r="HP516" s="42"/>
      <c r="HQ516" s="42"/>
      <c r="HR516" s="42"/>
      <c r="HS516" s="42"/>
      <c r="HT516" s="42"/>
      <c r="HU516" s="42"/>
      <c r="HV516" s="42"/>
      <c r="HW516" s="42"/>
      <c r="HX516" s="42"/>
      <c r="HY516" s="42"/>
      <c r="HZ516" s="42"/>
      <c r="IA516" s="42"/>
      <c r="IB516" s="42"/>
      <c r="IC516" s="42"/>
      <c r="ID516" s="42"/>
      <c r="IE516" s="42"/>
      <c r="IF516" s="42"/>
      <c r="IG516" s="42"/>
    </row>
    <row r="517" spans="3:241">
      <c r="C517" s="195"/>
      <c r="L517" s="11"/>
      <c r="FZ517" s="42"/>
      <c r="GA517" s="42"/>
      <c r="GB517" s="42"/>
      <c r="GC517" s="42"/>
      <c r="GD517" s="42"/>
      <c r="GE517" s="42"/>
      <c r="GF517" s="42"/>
      <c r="GG517" s="42"/>
      <c r="GH517" s="42"/>
      <c r="GI517" s="42"/>
      <c r="GJ517" s="42"/>
      <c r="GK517" s="42"/>
      <c r="GL517" s="42"/>
      <c r="GM517" s="42"/>
      <c r="GN517" s="42"/>
      <c r="GO517" s="42"/>
      <c r="GP517" s="42"/>
      <c r="GQ517" s="42"/>
      <c r="GR517" s="42"/>
      <c r="GS517" s="42"/>
      <c r="GT517" s="42"/>
      <c r="GU517" s="42"/>
      <c r="GV517" s="42"/>
      <c r="GW517" s="42"/>
      <c r="GX517" s="42"/>
      <c r="GY517" s="42"/>
      <c r="GZ517" s="42"/>
      <c r="HA517" s="42"/>
      <c r="HB517" s="42"/>
      <c r="HC517" s="42"/>
      <c r="HD517" s="42"/>
      <c r="HE517" s="42"/>
      <c r="HF517" s="42"/>
      <c r="HG517" s="42"/>
      <c r="HH517" s="42"/>
      <c r="HI517" s="42"/>
      <c r="HJ517" s="42"/>
      <c r="HK517" s="42"/>
      <c r="HL517" s="42"/>
      <c r="HM517" s="42"/>
      <c r="HN517" s="42"/>
      <c r="HO517" s="42"/>
      <c r="HP517" s="42"/>
      <c r="HQ517" s="42"/>
      <c r="HR517" s="42"/>
      <c r="HS517" s="42"/>
      <c r="HT517" s="42"/>
      <c r="HU517" s="42"/>
      <c r="HV517" s="42"/>
      <c r="HW517" s="42"/>
      <c r="HX517" s="42"/>
      <c r="HY517" s="42"/>
      <c r="HZ517" s="42"/>
      <c r="IA517" s="42"/>
      <c r="IB517" s="42"/>
      <c r="IC517" s="42"/>
      <c r="ID517" s="42"/>
      <c r="IE517" s="42"/>
      <c r="IF517" s="42"/>
      <c r="IG517" s="42"/>
    </row>
    <row r="518" spans="3:241">
      <c r="C518" s="195"/>
      <c r="L518" s="11"/>
      <c r="FZ518" s="42"/>
      <c r="GA518" s="42"/>
      <c r="GB518" s="42"/>
      <c r="GC518" s="42"/>
      <c r="GD518" s="42"/>
      <c r="GE518" s="42"/>
      <c r="GF518" s="42"/>
      <c r="GG518" s="42"/>
      <c r="GH518" s="42"/>
      <c r="GI518" s="42"/>
      <c r="GJ518" s="42"/>
      <c r="GK518" s="42"/>
      <c r="GL518" s="42"/>
      <c r="GM518" s="42"/>
      <c r="GN518" s="42"/>
      <c r="GO518" s="42"/>
      <c r="GP518" s="42"/>
      <c r="GQ518" s="42"/>
      <c r="GR518" s="42"/>
      <c r="GS518" s="42"/>
      <c r="GT518" s="42"/>
      <c r="GU518" s="42"/>
      <c r="GV518" s="42"/>
      <c r="GW518" s="42"/>
      <c r="GX518" s="42"/>
      <c r="GY518" s="42"/>
      <c r="GZ518" s="42"/>
      <c r="HA518" s="42"/>
      <c r="HB518" s="42"/>
      <c r="HC518" s="42"/>
      <c r="HD518" s="42"/>
      <c r="HE518" s="42"/>
      <c r="HF518" s="42"/>
      <c r="HG518" s="42"/>
      <c r="HH518" s="42"/>
      <c r="HI518" s="42"/>
      <c r="HJ518" s="42"/>
      <c r="HK518" s="42"/>
      <c r="HL518" s="42"/>
      <c r="HM518" s="42"/>
      <c r="HN518" s="42"/>
      <c r="HO518" s="42"/>
      <c r="HP518" s="42"/>
      <c r="HQ518" s="42"/>
      <c r="HR518" s="42"/>
      <c r="HS518" s="42"/>
      <c r="HT518" s="42"/>
      <c r="HU518" s="42"/>
      <c r="HV518" s="42"/>
      <c r="HW518" s="42"/>
      <c r="HX518" s="42"/>
      <c r="HY518" s="42"/>
      <c r="HZ518" s="42"/>
      <c r="IA518" s="42"/>
      <c r="IB518" s="42"/>
      <c r="IC518" s="42"/>
      <c r="ID518" s="42"/>
      <c r="IE518" s="42"/>
      <c r="IF518" s="42"/>
      <c r="IG518" s="42"/>
    </row>
    <row r="519" spans="3:241">
      <c r="C519" s="195"/>
      <c r="L519" s="11"/>
      <c r="FZ519" s="42"/>
      <c r="GA519" s="42"/>
      <c r="GB519" s="42"/>
      <c r="GC519" s="42"/>
      <c r="GD519" s="42"/>
      <c r="GE519" s="42"/>
      <c r="GF519" s="42"/>
      <c r="GG519" s="42"/>
      <c r="GH519" s="42"/>
      <c r="GI519" s="42"/>
      <c r="GJ519" s="42"/>
      <c r="GK519" s="42"/>
      <c r="GL519" s="42"/>
      <c r="GM519" s="42"/>
      <c r="GN519" s="42"/>
      <c r="GO519" s="42"/>
      <c r="GP519" s="42"/>
      <c r="GQ519" s="42"/>
      <c r="GR519" s="42"/>
      <c r="GS519" s="42"/>
      <c r="GT519" s="42"/>
      <c r="GU519" s="42"/>
      <c r="GV519" s="42"/>
      <c r="GW519" s="42"/>
      <c r="GX519" s="42"/>
      <c r="GY519" s="42"/>
      <c r="GZ519" s="42"/>
      <c r="HA519" s="42"/>
      <c r="HB519" s="42"/>
      <c r="HC519" s="42"/>
      <c r="HD519" s="42"/>
      <c r="HE519" s="42"/>
      <c r="HF519" s="42"/>
      <c r="HG519" s="42"/>
      <c r="HH519" s="42"/>
      <c r="HI519" s="42"/>
      <c r="HJ519" s="42"/>
      <c r="HK519" s="42"/>
      <c r="HL519" s="42"/>
      <c r="HM519" s="42"/>
      <c r="HN519" s="42"/>
      <c r="HO519" s="42"/>
      <c r="HP519" s="42"/>
      <c r="HQ519" s="42"/>
      <c r="HR519" s="42"/>
      <c r="HS519" s="42"/>
      <c r="HT519" s="42"/>
      <c r="HU519" s="42"/>
      <c r="HV519" s="42"/>
      <c r="HW519" s="42"/>
      <c r="HX519" s="42"/>
      <c r="HY519" s="42"/>
      <c r="HZ519" s="42"/>
      <c r="IA519" s="42"/>
      <c r="IB519" s="42"/>
      <c r="IC519" s="42"/>
      <c r="ID519" s="42"/>
      <c r="IE519" s="42"/>
      <c r="IF519" s="42"/>
      <c r="IG519" s="42"/>
    </row>
    <row r="520" spans="3:241">
      <c r="C520" s="195"/>
      <c r="L520" s="11"/>
      <c r="FZ520" s="42"/>
      <c r="GA520" s="42"/>
      <c r="GB520" s="42"/>
      <c r="GC520" s="42"/>
      <c r="GD520" s="42"/>
      <c r="GE520" s="42"/>
      <c r="GF520" s="42"/>
      <c r="GG520" s="42"/>
      <c r="GH520" s="42"/>
      <c r="GI520" s="42"/>
      <c r="GJ520" s="42"/>
      <c r="GK520" s="42"/>
      <c r="GL520" s="42"/>
      <c r="GM520" s="42"/>
      <c r="GN520" s="42"/>
      <c r="GO520" s="42"/>
      <c r="GP520" s="42"/>
      <c r="GQ520" s="42"/>
      <c r="GR520" s="42"/>
      <c r="GS520" s="42"/>
      <c r="GT520" s="42"/>
      <c r="GU520" s="42"/>
      <c r="GV520" s="42"/>
      <c r="GW520" s="42"/>
      <c r="GX520" s="42"/>
      <c r="GY520" s="42"/>
      <c r="GZ520" s="42"/>
      <c r="HA520" s="42"/>
      <c r="HB520" s="42"/>
      <c r="HC520" s="42"/>
      <c r="HD520" s="42"/>
      <c r="HE520" s="42"/>
      <c r="HF520" s="42"/>
      <c r="HG520" s="42"/>
      <c r="HH520" s="42"/>
      <c r="HI520" s="42"/>
      <c r="HJ520" s="42"/>
      <c r="HK520" s="42"/>
      <c r="HL520" s="42"/>
      <c r="HM520" s="42"/>
      <c r="HN520" s="42"/>
      <c r="HO520" s="42"/>
      <c r="HP520" s="42"/>
      <c r="HQ520" s="42"/>
      <c r="HR520" s="42"/>
      <c r="HS520" s="42"/>
      <c r="HT520" s="42"/>
      <c r="HU520" s="42"/>
      <c r="HV520" s="42"/>
      <c r="HW520" s="42"/>
      <c r="HX520" s="42"/>
      <c r="HY520" s="42"/>
      <c r="HZ520" s="42"/>
      <c r="IA520" s="42"/>
      <c r="IB520" s="42"/>
      <c r="IC520" s="42"/>
      <c r="ID520" s="42"/>
      <c r="IE520" s="42"/>
      <c r="IF520" s="42"/>
      <c r="IG520" s="42"/>
    </row>
    <row r="521" spans="3:241">
      <c r="C521" s="195"/>
      <c r="L521" s="11"/>
      <c r="FZ521" s="42"/>
      <c r="GA521" s="42"/>
      <c r="GB521" s="42"/>
      <c r="GC521" s="42"/>
      <c r="GD521" s="42"/>
      <c r="GE521" s="42"/>
      <c r="GF521" s="42"/>
      <c r="GG521" s="42"/>
      <c r="GH521" s="42"/>
      <c r="GI521" s="42"/>
      <c r="GJ521" s="42"/>
      <c r="GK521" s="42"/>
      <c r="GL521" s="42"/>
      <c r="GM521" s="42"/>
      <c r="GN521" s="42"/>
      <c r="GO521" s="42"/>
      <c r="GP521" s="42"/>
      <c r="GQ521" s="42"/>
      <c r="GR521" s="42"/>
      <c r="GS521" s="42"/>
      <c r="GT521" s="42"/>
      <c r="GU521" s="42"/>
      <c r="GV521" s="42"/>
      <c r="GW521" s="42"/>
      <c r="GX521" s="42"/>
      <c r="GY521" s="42"/>
      <c r="GZ521" s="42"/>
      <c r="HA521" s="42"/>
      <c r="HB521" s="42"/>
      <c r="HC521" s="42"/>
      <c r="HD521" s="42"/>
      <c r="HE521" s="42"/>
      <c r="HF521" s="42"/>
      <c r="HG521" s="42"/>
      <c r="HH521" s="42"/>
      <c r="HI521" s="42"/>
      <c r="HJ521" s="42"/>
      <c r="HK521" s="42"/>
      <c r="HL521" s="42"/>
      <c r="HM521" s="42"/>
      <c r="HN521" s="42"/>
      <c r="HO521" s="42"/>
      <c r="HP521" s="42"/>
      <c r="HQ521" s="42"/>
      <c r="HR521" s="42"/>
      <c r="HS521" s="42"/>
      <c r="HT521" s="42"/>
      <c r="HU521" s="42"/>
      <c r="HV521" s="42"/>
      <c r="HW521" s="42"/>
      <c r="HX521" s="42"/>
      <c r="HY521" s="42"/>
      <c r="HZ521" s="42"/>
      <c r="IA521" s="42"/>
      <c r="IB521" s="42"/>
      <c r="IC521" s="42"/>
      <c r="ID521" s="42"/>
      <c r="IE521" s="42"/>
      <c r="IF521" s="42"/>
      <c r="IG521" s="42"/>
    </row>
    <row r="522" spans="3:241">
      <c r="C522" s="195"/>
      <c r="L522" s="11"/>
      <c r="FZ522" s="42"/>
      <c r="GA522" s="42"/>
      <c r="GB522" s="42"/>
      <c r="GC522" s="42"/>
      <c r="GD522" s="42"/>
      <c r="GE522" s="42"/>
      <c r="GF522" s="42"/>
      <c r="GG522" s="42"/>
      <c r="GH522" s="42"/>
      <c r="GI522" s="42"/>
      <c r="GJ522" s="42"/>
      <c r="GK522" s="42"/>
      <c r="GL522" s="42"/>
      <c r="GM522" s="42"/>
      <c r="GN522" s="42"/>
      <c r="GO522" s="42"/>
      <c r="GP522" s="42"/>
      <c r="GQ522" s="42"/>
      <c r="GR522" s="42"/>
      <c r="GS522" s="42"/>
      <c r="GT522" s="42"/>
      <c r="GU522" s="42"/>
      <c r="GV522" s="42"/>
      <c r="GW522" s="42"/>
      <c r="GX522" s="42"/>
      <c r="GY522" s="42"/>
      <c r="GZ522" s="42"/>
      <c r="HA522" s="42"/>
      <c r="HB522" s="42"/>
      <c r="HC522" s="42"/>
      <c r="HD522" s="42"/>
      <c r="HE522" s="42"/>
      <c r="HF522" s="42"/>
      <c r="HG522" s="42"/>
      <c r="HH522" s="42"/>
      <c r="HI522" s="42"/>
      <c r="HJ522" s="42"/>
      <c r="HK522" s="42"/>
      <c r="HL522" s="42"/>
      <c r="HM522" s="42"/>
      <c r="HN522" s="42"/>
      <c r="HO522" s="42"/>
      <c r="HP522" s="42"/>
      <c r="HQ522" s="42"/>
      <c r="HR522" s="42"/>
      <c r="HS522" s="42"/>
      <c r="HT522" s="42"/>
      <c r="HU522" s="42"/>
      <c r="HV522" s="42"/>
      <c r="HW522" s="42"/>
      <c r="HX522" s="42"/>
      <c r="HY522" s="42"/>
      <c r="HZ522" s="42"/>
      <c r="IA522" s="42"/>
      <c r="IB522" s="42"/>
      <c r="IC522" s="42"/>
      <c r="ID522" s="42"/>
      <c r="IE522" s="42"/>
      <c r="IF522" s="42"/>
      <c r="IG522" s="42"/>
    </row>
    <row r="523" spans="3:241">
      <c r="C523" s="195"/>
      <c r="L523" s="11"/>
      <c r="FZ523" s="42"/>
      <c r="GA523" s="42"/>
      <c r="GB523" s="42"/>
      <c r="GC523" s="42"/>
      <c r="GD523" s="42"/>
      <c r="GE523" s="42"/>
      <c r="GF523" s="42"/>
      <c r="GG523" s="42"/>
      <c r="GH523" s="42"/>
      <c r="GI523" s="42"/>
      <c r="GJ523" s="42"/>
      <c r="GK523" s="42"/>
      <c r="GL523" s="42"/>
      <c r="GM523" s="42"/>
      <c r="GN523" s="42"/>
      <c r="GO523" s="42"/>
      <c r="GP523" s="42"/>
      <c r="GQ523" s="42"/>
      <c r="GR523" s="42"/>
      <c r="GS523" s="42"/>
      <c r="GT523" s="42"/>
      <c r="GU523" s="42"/>
      <c r="GV523" s="42"/>
      <c r="GW523" s="42"/>
      <c r="GX523" s="42"/>
      <c r="GY523" s="42"/>
      <c r="GZ523" s="42"/>
      <c r="HA523" s="42"/>
      <c r="HB523" s="42"/>
      <c r="HC523" s="42"/>
      <c r="HD523" s="42"/>
      <c r="HE523" s="42"/>
      <c r="HF523" s="42"/>
      <c r="HG523" s="42"/>
      <c r="HH523" s="42"/>
      <c r="HI523" s="42"/>
      <c r="HJ523" s="42"/>
      <c r="HK523" s="42"/>
      <c r="HL523" s="42"/>
      <c r="HM523" s="42"/>
      <c r="HN523" s="42"/>
      <c r="HO523" s="42"/>
      <c r="HP523" s="42"/>
      <c r="HQ523" s="42"/>
      <c r="HR523" s="42"/>
      <c r="HS523" s="42"/>
      <c r="HT523" s="42"/>
      <c r="HU523" s="42"/>
      <c r="HV523" s="42"/>
      <c r="HW523" s="42"/>
      <c r="HX523" s="42"/>
      <c r="HY523" s="42"/>
      <c r="HZ523" s="42"/>
      <c r="IA523" s="42"/>
      <c r="IB523" s="42"/>
      <c r="IC523" s="42"/>
      <c r="ID523" s="42"/>
      <c r="IE523" s="42"/>
      <c r="IF523" s="42"/>
      <c r="IG523" s="42"/>
    </row>
    <row r="524" spans="3:241">
      <c r="C524" s="195"/>
      <c r="L524" s="11"/>
      <c r="FZ524" s="42"/>
      <c r="GA524" s="42"/>
      <c r="GB524" s="42"/>
      <c r="GC524" s="42"/>
      <c r="GD524" s="42"/>
      <c r="GE524" s="42"/>
      <c r="GF524" s="42"/>
      <c r="GG524" s="42"/>
      <c r="GH524" s="42"/>
      <c r="GI524" s="42"/>
      <c r="GJ524" s="42"/>
      <c r="GK524" s="42"/>
      <c r="GL524" s="42"/>
      <c r="GM524" s="42"/>
      <c r="GN524" s="42"/>
      <c r="GO524" s="42"/>
      <c r="GP524" s="42"/>
      <c r="GQ524" s="42"/>
      <c r="GR524" s="42"/>
      <c r="GS524" s="42"/>
      <c r="GT524" s="42"/>
      <c r="GU524" s="42"/>
      <c r="GV524" s="42"/>
      <c r="GW524" s="42"/>
      <c r="GX524" s="42"/>
      <c r="GY524" s="42"/>
      <c r="GZ524" s="42"/>
      <c r="HA524" s="42"/>
      <c r="HB524" s="42"/>
      <c r="HC524" s="42"/>
      <c r="HD524" s="42"/>
      <c r="HE524" s="42"/>
      <c r="HF524" s="42"/>
      <c r="HG524" s="42"/>
      <c r="HH524" s="42"/>
      <c r="HI524" s="42"/>
      <c r="HJ524" s="42"/>
      <c r="HK524" s="42"/>
      <c r="HL524" s="42"/>
      <c r="HM524" s="42"/>
      <c r="HN524" s="42"/>
      <c r="HO524" s="42"/>
      <c r="HP524" s="42"/>
      <c r="HQ524" s="42"/>
      <c r="HR524" s="42"/>
      <c r="HS524" s="42"/>
      <c r="HT524" s="42"/>
      <c r="HU524" s="42"/>
      <c r="HV524" s="42"/>
      <c r="HW524" s="42"/>
      <c r="HX524" s="42"/>
      <c r="HY524" s="42"/>
      <c r="HZ524" s="42"/>
      <c r="IA524" s="42"/>
      <c r="IB524" s="42"/>
      <c r="IC524" s="42"/>
      <c r="ID524" s="42"/>
      <c r="IE524" s="42"/>
      <c r="IF524" s="42"/>
      <c r="IG524" s="42"/>
    </row>
    <row r="525" spans="3:241">
      <c r="C525" s="195"/>
      <c r="L525" s="11"/>
      <c r="FZ525" s="42"/>
      <c r="GA525" s="42"/>
      <c r="GB525" s="42"/>
      <c r="GC525" s="42"/>
      <c r="GD525" s="42"/>
      <c r="GE525" s="42"/>
      <c r="GF525" s="42"/>
      <c r="GG525" s="42"/>
      <c r="GH525" s="42"/>
      <c r="GI525" s="42"/>
      <c r="GJ525" s="42"/>
      <c r="GK525" s="42"/>
      <c r="GL525" s="42"/>
      <c r="GM525" s="42"/>
      <c r="GN525" s="42"/>
      <c r="GO525" s="42"/>
      <c r="GP525" s="42"/>
      <c r="GQ525" s="42"/>
      <c r="GR525" s="42"/>
      <c r="GS525" s="42"/>
      <c r="GT525" s="42"/>
      <c r="GU525" s="42"/>
      <c r="GV525" s="42"/>
      <c r="GW525" s="42"/>
      <c r="GX525" s="42"/>
      <c r="GY525" s="42"/>
      <c r="GZ525" s="42"/>
      <c r="HA525" s="42"/>
      <c r="HB525" s="42"/>
      <c r="HC525" s="42"/>
      <c r="HD525" s="42"/>
      <c r="HE525" s="42"/>
      <c r="HF525" s="42"/>
      <c r="HG525" s="42"/>
      <c r="HH525" s="42"/>
      <c r="HI525" s="42"/>
      <c r="HJ525" s="42"/>
      <c r="HK525" s="42"/>
      <c r="HL525" s="42"/>
      <c r="HM525" s="42"/>
      <c r="HN525" s="42"/>
      <c r="HO525" s="42"/>
      <c r="HP525" s="42"/>
      <c r="HQ525" s="42"/>
      <c r="HR525" s="42"/>
      <c r="HS525" s="42"/>
      <c r="HT525" s="42"/>
      <c r="HU525" s="42"/>
      <c r="HV525" s="42"/>
      <c r="HW525" s="42"/>
      <c r="HX525" s="42"/>
      <c r="HY525" s="42"/>
      <c r="HZ525" s="42"/>
      <c r="IA525" s="42"/>
      <c r="IB525" s="42"/>
      <c r="IC525" s="42"/>
      <c r="ID525" s="42"/>
      <c r="IE525" s="42"/>
      <c r="IF525" s="42"/>
      <c r="IG525" s="42"/>
    </row>
    <row r="526" spans="3:241">
      <c r="C526" s="195"/>
      <c r="L526" s="11"/>
      <c r="FZ526" s="42"/>
      <c r="GA526" s="42"/>
      <c r="GB526" s="42"/>
      <c r="GC526" s="42"/>
      <c r="GD526" s="42"/>
      <c r="GE526" s="42"/>
      <c r="GF526" s="42"/>
      <c r="GG526" s="42"/>
      <c r="GH526" s="42"/>
      <c r="GI526" s="42"/>
      <c r="GJ526" s="42"/>
      <c r="GK526" s="42"/>
      <c r="GL526" s="42"/>
      <c r="GM526" s="42"/>
      <c r="GN526" s="42"/>
      <c r="GO526" s="42"/>
      <c r="GP526" s="42"/>
      <c r="GQ526" s="42"/>
      <c r="GR526" s="42"/>
      <c r="GS526" s="42"/>
      <c r="GT526" s="42"/>
      <c r="GU526" s="42"/>
      <c r="GV526" s="42"/>
      <c r="GW526" s="42"/>
      <c r="GX526" s="42"/>
      <c r="GY526" s="42"/>
      <c r="GZ526" s="42"/>
      <c r="HA526" s="42"/>
      <c r="HB526" s="42"/>
      <c r="HC526" s="42"/>
      <c r="HD526" s="42"/>
      <c r="HE526" s="42"/>
      <c r="HF526" s="42"/>
      <c r="HG526" s="42"/>
      <c r="HH526" s="42"/>
      <c r="HI526" s="42"/>
      <c r="HJ526" s="42"/>
      <c r="HK526" s="42"/>
      <c r="HL526" s="42"/>
      <c r="HM526" s="42"/>
      <c r="HN526" s="42"/>
      <c r="HO526" s="42"/>
      <c r="HP526" s="42"/>
      <c r="HQ526" s="42"/>
      <c r="HR526" s="42"/>
      <c r="HS526" s="42"/>
      <c r="HT526" s="42"/>
      <c r="HU526" s="42"/>
      <c r="HV526" s="42"/>
      <c r="HW526" s="42"/>
      <c r="HX526" s="42"/>
      <c r="HY526" s="42"/>
      <c r="HZ526" s="42"/>
      <c r="IA526" s="42"/>
      <c r="IB526" s="42"/>
      <c r="IC526" s="42"/>
      <c r="ID526" s="42"/>
      <c r="IE526" s="42"/>
      <c r="IF526" s="42"/>
      <c r="IG526" s="42"/>
    </row>
    <row r="527" spans="3:241">
      <c r="C527" s="195"/>
      <c r="L527" s="11"/>
      <c r="FZ527" s="42"/>
      <c r="GA527" s="42"/>
      <c r="GB527" s="42"/>
      <c r="GC527" s="42"/>
      <c r="GD527" s="42"/>
      <c r="GE527" s="42"/>
      <c r="GF527" s="42"/>
      <c r="GG527" s="42"/>
      <c r="GH527" s="42"/>
      <c r="GI527" s="42"/>
      <c r="GJ527" s="42"/>
      <c r="GK527" s="42"/>
      <c r="GL527" s="42"/>
      <c r="GM527" s="42"/>
      <c r="GN527" s="42"/>
      <c r="GO527" s="42"/>
      <c r="GP527" s="42"/>
      <c r="GQ527" s="42"/>
      <c r="GR527" s="42"/>
      <c r="GS527" s="42"/>
      <c r="GT527" s="42"/>
      <c r="GU527" s="42"/>
      <c r="GV527" s="42"/>
      <c r="GW527" s="42"/>
      <c r="GX527" s="42"/>
      <c r="GY527" s="42"/>
      <c r="GZ527" s="42"/>
      <c r="HA527" s="42"/>
      <c r="HB527" s="42"/>
      <c r="HC527" s="42"/>
      <c r="HD527" s="42"/>
      <c r="HE527" s="42"/>
      <c r="HF527" s="42"/>
      <c r="HG527" s="42"/>
      <c r="HH527" s="42"/>
      <c r="HI527" s="42"/>
      <c r="HJ527" s="42"/>
      <c r="HK527" s="42"/>
      <c r="HL527" s="42"/>
      <c r="HM527" s="42"/>
      <c r="HN527" s="42"/>
      <c r="HO527" s="42"/>
      <c r="HP527" s="42"/>
      <c r="HQ527" s="42"/>
      <c r="HR527" s="42"/>
      <c r="HS527" s="42"/>
      <c r="HT527" s="42"/>
      <c r="HU527" s="42"/>
      <c r="HV527" s="42"/>
      <c r="HW527" s="42"/>
      <c r="HX527" s="42"/>
      <c r="HY527" s="42"/>
      <c r="HZ527" s="42"/>
      <c r="IA527" s="42"/>
      <c r="IB527" s="42"/>
      <c r="IC527" s="42"/>
      <c r="ID527" s="42"/>
      <c r="IE527" s="42"/>
      <c r="IF527" s="42"/>
      <c r="IG527" s="42"/>
    </row>
    <row r="528" spans="3:241">
      <c r="C528" s="195"/>
      <c r="L528" s="11"/>
      <c r="FZ528" s="42"/>
      <c r="GA528" s="42"/>
      <c r="GB528" s="42"/>
      <c r="GC528" s="42"/>
      <c r="GD528" s="42"/>
      <c r="GE528" s="42"/>
      <c r="GF528" s="42"/>
      <c r="GG528" s="42"/>
      <c r="GH528" s="42"/>
      <c r="GI528" s="42"/>
      <c r="GJ528" s="42"/>
      <c r="GK528" s="42"/>
      <c r="GL528" s="42"/>
      <c r="GM528" s="42"/>
      <c r="GN528" s="42"/>
      <c r="GO528" s="42"/>
      <c r="GP528" s="42"/>
      <c r="GQ528" s="42"/>
      <c r="GR528" s="42"/>
      <c r="GS528" s="42"/>
      <c r="GT528" s="42"/>
      <c r="GU528" s="42"/>
      <c r="GV528" s="42"/>
      <c r="GW528" s="42"/>
      <c r="GX528" s="42"/>
      <c r="GY528" s="42"/>
      <c r="GZ528" s="42"/>
      <c r="HA528" s="42"/>
      <c r="HB528" s="42"/>
      <c r="HC528" s="42"/>
      <c r="HD528" s="42"/>
      <c r="HE528" s="42"/>
      <c r="HF528" s="42"/>
      <c r="HG528" s="42"/>
      <c r="HH528" s="42"/>
      <c r="HI528" s="42"/>
      <c r="HJ528" s="42"/>
      <c r="HK528" s="42"/>
      <c r="HL528" s="42"/>
      <c r="HM528" s="42"/>
      <c r="HN528" s="42"/>
      <c r="HO528" s="42"/>
      <c r="HP528" s="42"/>
      <c r="HQ528" s="42"/>
      <c r="HR528" s="42"/>
      <c r="HS528" s="42"/>
      <c r="HT528" s="42"/>
      <c r="HU528" s="42"/>
      <c r="HV528" s="42"/>
      <c r="HW528" s="42"/>
      <c r="HX528" s="42"/>
      <c r="HY528" s="42"/>
      <c r="HZ528" s="42"/>
      <c r="IA528" s="42"/>
      <c r="IB528" s="42"/>
      <c r="IC528" s="42"/>
      <c r="ID528" s="42"/>
      <c r="IE528" s="42"/>
      <c r="IF528" s="42"/>
      <c r="IG528" s="42"/>
    </row>
    <row r="529" spans="3:241">
      <c r="C529" s="195"/>
      <c r="L529" s="11"/>
      <c r="FZ529" s="42"/>
      <c r="GA529" s="42"/>
      <c r="GB529" s="42"/>
      <c r="GC529" s="42"/>
      <c r="GD529" s="42"/>
      <c r="GE529" s="42"/>
      <c r="GF529" s="42"/>
      <c r="GG529" s="42"/>
      <c r="GH529" s="42"/>
      <c r="GI529" s="42"/>
      <c r="GJ529" s="42"/>
      <c r="GK529" s="42"/>
      <c r="GL529" s="42"/>
      <c r="GM529" s="42"/>
      <c r="GN529" s="42"/>
      <c r="GO529" s="42"/>
      <c r="GP529" s="42"/>
      <c r="GQ529" s="42"/>
      <c r="GR529" s="42"/>
      <c r="GS529" s="42"/>
      <c r="GT529" s="42"/>
      <c r="GU529" s="42"/>
      <c r="GV529" s="42"/>
      <c r="GW529" s="42"/>
      <c r="GX529" s="42"/>
      <c r="GY529" s="42"/>
      <c r="GZ529" s="42"/>
      <c r="HA529" s="42"/>
      <c r="HB529" s="42"/>
      <c r="HC529" s="42"/>
      <c r="HD529" s="42"/>
      <c r="HE529" s="42"/>
      <c r="HF529" s="42"/>
      <c r="HG529" s="42"/>
      <c r="HH529" s="42"/>
      <c r="HI529" s="42"/>
      <c r="HJ529" s="42"/>
      <c r="HK529" s="42"/>
      <c r="HL529" s="42"/>
      <c r="HM529" s="42"/>
      <c r="HN529" s="42"/>
      <c r="HO529" s="42"/>
      <c r="HP529" s="42"/>
      <c r="HQ529" s="42"/>
      <c r="HR529" s="42"/>
      <c r="HS529" s="42"/>
      <c r="HT529" s="42"/>
      <c r="HU529" s="42"/>
      <c r="HV529" s="42"/>
      <c r="HW529" s="42"/>
      <c r="HX529" s="42"/>
      <c r="HY529" s="42"/>
      <c r="HZ529" s="42"/>
      <c r="IA529" s="42"/>
      <c r="IB529" s="42"/>
      <c r="IC529" s="42"/>
      <c r="ID529" s="42"/>
      <c r="IE529" s="42"/>
      <c r="IF529" s="42"/>
      <c r="IG529" s="42"/>
    </row>
    <row r="530" spans="3:241">
      <c r="C530" s="195"/>
      <c r="L530" s="11"/>
      <c r="FZ530" s="42"/>
      <c r="GA530" s="42"/>
      <c r="GB530" s="42"/>
      <c r="GC530" s="42"/>
      <c r="GD530" s="42"/>
      <c r="GE530" s="42"/>
      <c r="GF530" s="42"/>
      <c r="GG530" s="42"/>
      <c r="GH530" s="42"/>
      <c r="GI530" s="42"/>
      <c r="GJ530" s="42"/>
      <c r="GK530" s="42"/>
      <c r="GL530" s="42"/>
      <c r="GM530" s="42"/>
      <c r="GN530" s="42"/>
      <c r="GO530" s="42"/>
      <c r="GP530" s="42"/>
      <c r="GQ530" s="42"/>
      <c r="GR530" s="42"/>
      <c r="GS530" s="42"/>
      <c r="GT530" s="42"/>
      <c r="GU530" s="42"/>
      <c r="GV530" s="42"/>
      <c r="GW530" s="42"/>
      <c r="GX530" s="42"/>
      <c r="GY530" s="42"/>
      <c r="GZ530" s="42"/>
      <c r="HA530" s="42"/>
      <c r="HB530" s="42"/>
      <c r="HC530" s="42"/>
      <c r="HD530" s="42"/>
      <c r="HE530" s="42"/>
      <c r="HF530" s="42"/>
      <c r="HG530" s="42"/>
      <c r="HH530" s="42"/>
      <c r="HI530" s="42"/>
      <c r="HJ530" s="42"/>
      <c r="HK530" s="42"/>
      <c r="HL530" s="42"/>
      <c r="HM530" s="42"/>
      <c r="HN530" s="42"/>
      <c r="HO530" s="42"/>
      <c r="HP530" s="42"/>
      <c r="HQ530" s="42"/>
      <c r="HR530" s="42"/>
      <c r="HS530" s="42"/>
      <c r="HT530" s="42"/>
      <c r="HU530" s="42"/>
      <c r="HV530" s="42"/>
      <c r="HW530" s="42"/>
      <c r="HX530" s="42"/>
      <c r="HY530" s="42"/>
      <c r="HZ530" s="42"/>
      <c r="IA530" s="42"/>
      <c r="IB530" s="42"/>
      <c r="IC530" s="42"/>
      <c r="ID530" s="42"/>
      <c r="IE530" s="42"/>
      <c r="IF530" s="42"/>
      <c r="IG530" s="42"/>
    </row>
    <row r="531" spans="3:241">
      <c r="C531" s="195"/>
      <c r="L531" s="11"/>
      <c r="FZ531" s="42"/>
      <c r="GA531" s="42"/>
      <c r="GB531" s="42"/>
      <c r="GC531" s="42"/>
      <c r="GD531" s="42"/>
      <c r="GE531" s="42"/>
      <c r="GF531" s="42"/>
      <c r="GG531" s="42"/>
      <c r="GH531" s="42"/>
      <c r="GI531" s="42"/>
      <c r="GJ531" s="42"/>
      <c r="GK531" s="42"/>
      <c r="GL531" s="42"/>
      <c r="GM531" s="42"/>
      <c r="GN531" s="42"/>
      <c r="GO531" s="42"/>
      <c r="GP531" s="42"/>
      <c r="GQ531" s="42"/>
      <c r="GR531" s="42"/>
      <c r="GS531" s="42"/>
      <c r="GT531" s="42"/>
      <c r="GU531" s="42"/>
      <c r="GV531" s="42"/>
      <c r="GW531" s="42"/>
      <c r="GX531" s="42"/>
      <c r="GY531" s="42"/>
      <c r="GZ531" s="42"/>
      <c r="HA531" s="42"/>
      <c r="HB531" s="42"/>
      <c r="HC531" s="42"/>
      <c r="HD531" s="42"/>
      <c r="HE531" s="42"/>
      <c r="HF531" s="42"/>
      <c r="HG531" s="42"/>
      <c r="HH531" s="42"/>
      <c r="HI531" s="42"/>
      <c r="HJ531" s="42"/>
      <c r="HK531" s="42"/>
      <c r="HL531" s="42"/>
      <c r="HM531" s="42"/>
      <c r="HN531" s="42"/>
      <c r="HO531" s="42"/>
      <c r="HP531" s="42"/>
      <c r="HQ531" s="42"/>
      <c r="HR531" s="42"/>
      <c r="HS531" s="42"/>
      <c r="HT531" s="42"/>
      <c r="HU531" s="42"/>
      <c r="HV531" s="42"/>
      <c r="HW531" s="42"/>
      <c r="HX531" s="42"/>
      <c r="HY531" s="42"/>
      <c r="HZ531" s="42"/>
      <c r="IA531" s="42"/>
      <c r="IB531" s="42"/>
      <c r="IC531" s="42"/>
      <c r="ID531" s="42"/>
      <c r="IE531" s="42"/>
      <c r="IF531" s="42"/>
      <c r="IG531" s="42"/>
    </row>
    <row r="532" spans="3:241">
      <c r="C532" s="195"/>
      <c r="L532" s="11"/>
      <c r="FZ532" s="42"/>
      <c r="GA532" s="42"/>
      <c r="GB532" s="42"/>
      <c r="GC532" s="42"/>
      <c r="GD532" s="42"/>
      <c r="GE532" s="42"/>
      <c r="GF532" s="42"/>
      <c r="GG532" s="42"/>
      <c r="GH532" s="42"/>
      <c r="GI532" s="42"/>
      <c r="GJ532" s="42"/>
      <c r="GK532" s="42"/>
      <c r="GL532" s="42"/>
      <c r="GM532" s="42"/>
      <c r="GN532" s="42"/>
      <c r="GO532" s="42"/>
      <c r="GP532" s="42"/>
      <c r="GQ532" s="42"/>
      <c r="GR532" s="42"/>
      <c r="GS532" s="42"/>
      <c r="GT532" s="42"/>
      <c r="GU532" s="42"/>
      <c r="GV532" s="42"/>
      <c r="GW532" s="42"/>
      <c r="GX532" s="42"/>
      <c r="GY532" s="42"/>
      <c r="GZ532" s="42"/>
      <c r="HA532" s="42"/>
      <c r="HB532" s="42"/>
      <c r="HC532" s="42"/>
      <c r="HD532" s="42"/>
      <c r="HE532" s="42"/>
      <c r="HF532" s="42"/>
      <c r="HG532" s="42"/>
      <c r="HH532" s="42"/>
      <c r="HI532" s="42"/>
      <c r="HJ532" s="42"/>
      <c r="HK532" s="42"/>
      <c r="HL532" s="42"/>
      <c r="HM532" s="42"/>
      <c r="HN532" s="42"/>
      <c r="HO532" s="42"/>
      <c r="HP532" s="42"/>
      <c r="HQ532" s="42"/>
      <c r="HR532" s="42"/>
      <c r="HS532" s="42"/>
      <c r="HT532" s="42"/>
      <c r="HU532" s="42"/>
      <c r="HV532" s="42"/>
      <c r="HW532" s="42"/>
      <c r="HX532" s="42"/>
      <c r="HY532" s="42"/>
      <c r="HZ532" s="42"/>
      <c r="IA532" s="42"/>
      <c r="IB532" s="42"/>
      <c r="IC532" s="42"/>
      <c r="ID532" s="42"/>
      <c r="IE532" s="42"/>
      <c r="IF532" s="42"/>
      <c r="IG532" s="42"/>
    </row>
    <row r="533" spans="3:241">
      <c r="C533" s="195"/>
      <c r="L533" s="11"/>
      <c r="FZ533" s="42"/>
      <c r="GA533" s="42"/>
      <c r="GB533" s="42"/>
      <c r="GC533" s="42"/>
      <c r="GD533" s="42"/>
      <c r="GE533" s="42"/>
      <c r="GF533" s="42"/>
      <c r="GG533" s="42"/>
      <c r="GH533" s="42"/>
      <c r="GI533" s="42"/>
      <c r="GJ533" s="42"/>
      <c r="GK533" s="42"/>
      <c r="GL533" s="42"/>
      <c r="GM533" s="42"/>
      <c r="GN533" s="42"/>
      <c r="GO533" s="42"/>
      <c r="GP533" s="42"/>
      <c r="GQ533" s="42"/>
      <c r="GR533" s="42"/>
      <c r="GS533" s="42"/>
      <c r="GT533" s="42"/>
      <c r="GU533" s="42"/>
      <c r="GV533" s="42"/>
      <c r="GW533" s="42"/>
      <c r="GX533" s="42"/>
      <c r="GY533" s="42"/>
      <c r="GZ533" s="42"/>
      <c r="HA533" s="42"/>
      <c r="HB533" s="42"/>
      <c r="HC533" s="42"/>
      <c r="HD533" s="42"/>
      <c r="HE533" s="42"/>
      <c r="HF533" s="42"/>
      <c r="HG533" s="42"/>
      <c r="HH533" s="42"/>
      <c r="HI533" s="42"/>
      <c r="HJ533" s="42"/>
      <c r="HK533" s="42"/>
      <c r="HL533" s="42"/>
      <c r="HM533" s="42"/>
      <c r="HN533" s="42"/>
      <c r="HO533" s="42"/>
      <c r="HP533" s="42"/>
      <c r="HQ533" s="42"/>
      <c r="HR533" s="42"/>
      <c r="HS533" s="42"/>
      <c r="HT533" s="42"/>
      <c r="HU533" s="42"/>
      <c r="HV533" s="42"/>
      <c r="HW533" s="42"/>
      <c r="HX533" s="42"/>
      <c r="HY533" s="42"/>
      <c r="HZ533" s="42"/>
      <c r="IA533" s="42"/>
      <c r="IB533" s="42"/>
      <c r="IC533" s="42"/>
      <c r="ID533" s="42"/>
      <c r="IE533" s="42"/>
      <c r="IF533" s="42"/>
      <c r="IG533" s="42"/>
    </row>
    <row r="534" spans="3:241">
      <c r="C534" s="195"/>
      <c r="L534" s="11"/>
      <c r="FZ534" s="42"/>
      <c r="GA534" s="42"/>
      <c r="GB534" s="42"/>
      <c r="GC534" s="42"/>
      <c r="GD534" s="42"/>
      <c r="GE534" s="42"/>
      <c r="GF534" s="42"/>
      <c r="GG534" s="42"/>
      <c r="GH534" s="42"/>
      <c r="GI534" s="42"/>
      <c r="GJ534" s="42"/>
      <c r="GK534" s="42"/>
      <c r="GL534" s="42"/>
      <c r="GM534" s="42"/>
      <c r="GN534" s="42"/>
      <c r="GO534" s="42"/>
      <c r="GP534" s="42"/>
      <c r="GQ534" s="42"/>
      <c r="GR534" s="42"/>
      <c r="GS534" s="42"/>
      <c r="GT534" s="42"/>
      <c r="GU534" s="42"/>
      <c r="GV534" s="42"/>
      <c r="GW534" s="42"/>
      <c r="GX534" s="42"/>
      <c r="GY534" s="42"/>
      <c r="GZ534" s="42"/>
      <c r="HA534" s="42"/>
      <c r="HB534" s="42"/>
      <c r="HC534" s="42"/>
      <c r="HD534" s="42"/>
      <c r="HE534" s="42"/>
      <c r="HF534" s="42"/>
      <c r="HG534" s="42"/>
      <c r="HH534" s="42"/>
      <c r="HI534" s="42"/>
      <c r="HJ534" s="42"/>
      <c r="HK534" s="42"/>
      <c r="HL534" s="42"/>
      <c r="HM534" s="42"/>
      <c r="HN534" s="42"/>
      <c r="HO534" s="42"/>
      <c r="HP534" s="42"/>
      <c r="HQ534" s="42"/>
      <c r="HR534" s="42"/>
      <c r="HS534" s="42"/>
      <c r="HT534" s="42"/>
      <c r="HU534" s="42"/>
      <c r="HV534" s="42"/>
      <c r="HW534" s="42"/>
      <c r="HX534" s="42"/>
      <c r="HY534" s="42"/>
      <c r="HZ534" s="42"/>
      <c r="IA534" s="42"/>
      <c r="IB534" s="42"/>
      <c r="IC534" s="42"/>
      <c r="ID534" s="42"/>
      <c r="IE534" s="42"/>
      <c r="IF534" s="42"/>
      <c r="IG534" s="42"/>
    </row>
    <row r="535" spans="3:241">
      <c r="C535" s="195"/>
      <c r="L535" s="11"/>
      <c r="FZ535" s="42"/>
      <c r="GA535" s="42"/>
      <c r="GB535" s="42"/>
      <c r="GC535" s="42"/>
      <c r="GD535" s="42"/>
      <c r="GE535" s="42"/>
      <c r="GF535" s="42"/>
      <c r="GG535" s="42"/>
      <c r="GH535" s="42"/>
      <c r="GI535" s="42"/>
      <c r="GJ535" s="42"/>
      <c r="GK535" s="42"/>
      <c r="GL535" s="42"/>
      <c r="GM535" s="42"/>
      <c r="GN535" s="42"/>
      <c r="GO535" s="42"/>
      <c r="GP535" s="42"/>
      <c r="GQ535" s="42"/>
      <c r="GR535" s="42"/>
      <c r="GS535" s="42"/>
      <c r="GT535" s="42"/>
      <c r="GU535" s="42"/>
      <c r="GV535" s="42"/>
      <c r="GW535" s="42"/>
      <c r="GX535" s="42"/>
      <c r="GY535" s="42"/>
      <c r="GZ535" s="42"/>
      <c r="HA535" s="42"/>
      <c r="HB535" s="42"/>
      <c r="HC535" s="42"/>
      <c r="HD535" s="42"/>
      <c r="HE535" s="42"/>
      <c r="HF535" s="42"/>
      <c r="HG535" s="42"/>
      <c r="HH535" s="42"/>
      <c r="HI535" s="42"/>
      <c r="HJ535" s="42"/>
      <c r="HK535" s="42"/>
      <c r="HL535" s="42"/>
      <c r="HM535" s="42"/>
      <c r="HN535" s="42"/>
      <c r="HO535" s="42"/>
      <c r="HP535" s="42"/>
      <c r="HQ535" s="42"/>
      <c r="HR535" s="42"/>
      <c r="HS535" s="42"/>
      <c r="HT535" s="42"/>
      <c r="HU535" s="42"/>
      <c r="HV535" s="42"/>
      <c r="HW535" s="42"/>
      <c r="HX535" s="42"/>
      <c r="HY535" s="42"/>
      <c r="HZ535" s="42"/>
      <c r="IA535" s="42"/>
      <c r="IB535" s="42"/>
      <c r="IC535" s="42"/>
      <c r="ID535" s="42"/>
      <c r="IE535" s="42"/>
      <c r="IF535" s="42"/>
      <c r="IG535" s="42"/>
    </row>
    <row r="536" spans="3:241">
      <c r="C536" s="195"/>
      <c r="L536" s="11"/>
      <c r="FZ536" s="42"/>
      <c r="GA536" s="42"/>
      <c r="GB536" s="42"/>
      <c r="GC536" s="42"/>
      <c r="GD536" s="42"/>
      <c r="GE536" s="42"/>
      <c r="GF536" s="42"/>
      <c r="GG536" s="42"/>
      <c r="GH536" s="42"/>
      <c r="GI536" s="42"/>
      <c r="GJ536" s="42"/>
      <c r="GK536" s="42"/>
      <c r="GL536" s="42"/>
      <c r="GM536" s="42"/>
      <c r="GN536" s="42"/>
      <c r="GO536" s="42"/>
      <c r="GP536" s="42"/>
      <c r="GQ536" s="42"/>
      <c r="GR536" s="42"/>
      <c r="GS536" s="42"/>
      <c r="GT536" s="42"/>
      <c r="GU536" s="42"/>
      <c r="GV536" s="42"/>
      <c r="GW536" s="42"/>
      <c r="GX536" s="42"/>
      <c r="GY536" s="42"/>
      <c r="GZ536" s="42"/>
      <c r="HA536" s="42"/>
      <c r="HB536" s="42"/>
      <c r="HC536" s="42"/>
      <c r="HD536" s="42"/>
      <c r="HE536" s="42"/>
      <c r="HF536" s="42"/>
      <c r="HG536" s="42"/>
      <c r="HH536" s="42"/>
      <c r="HI536" s="42"/>
      <c r="HJ536" s="42"/>
      <c r="HK536" s="42"/>
      <c r="HL536" s="42"/>
      <c r="HM536" s="42"/>
      <c r="HN536" s="42"/>
      <c r="HO536" s="42"/>
      <c r="HP536" s="42"/>
      <c r="HQ536" s="42"/>
      <c r="HR536" s="42"/>
      <c r="HS536" s="42"/>
      <c r="HT536" s="42"/>
      <c r="HU536" s="42"/>
      <c r="HV536" s="42"/>
      <c r="HW536" s="42"/>
      <c r="HX536" s="42"/>
      <c r="HY536" s="42"/>
      <c r="HZ536" s="42"/>
      <c r="IA536" s="42"/>
      <c r="IB536" s="42"/>
      <c r="IC536" s="42"/>
      <c r="ID536" s="42"/>
      <c r="IE536" s="42"/>
      <c r="IF536" s="42"/>
      <c r="IG536" s="42"/>
    </row>
    <row r="537" spans="3:241">
      <c r="C537" s="195"/>
      <c r="L537" s="11"/>
      <c r="FZ537" s="42"/>
      <c r="GA537" s="42"/>
      <c r="GB537" s="42"/>
      <c r="GC537" s="42"/>
      <c r="GD537" s="42"/>
      <c r="GE537" s="42"/>
      <c r="GF537" s="42"/>
      <c r="GG537" s="42"/>
      <c r="GH537" s="42"/>
      <c r="GI537" s="42"/>
      <c r="GJ537" s="42"/>
      <c r="GK537" s="42"/>
      <c r="GL537" s="42"/>
      <c r="GM537" s="42"/>
      <c r="GN537" s="42"/>
      <c r="GO537" s="42"/>
      <c r="GP537" s="42"/>
      <c r="GQ537" s="42"/>
      <c r="GR537" s="42"/>
      <c r="GS537" s="42"/>
      <c r="GT537" s="42"/>
      <c r="GU537" s="42"/>
      <c r="GV537" s="42"/>
      <c r="GW537" s="42"/>
      <c r="GX537" s="42"/>
      <c r="GY537" s="42"/>
      <c r="GZ537" s="42"/>
      <c r="HA537" s="42"/>
      <c r="HB537" s="42"/>
      <c r="HC537" s="42"/>
      <c r="HD537" s="42"/>
      <c r="HE537" s="42"/>
      <c r="HF537" s="42"/>
      <c r="HG537" s="42"/>
      <c r="HH537" s="42"/>
      <c r="HI537" s="42"/>
      <c r="HJ537" s="42"/>
      <c r="HK537" s="42"/>
      <c r="HL537" s="42"/>
      <c r="HM537" s="42"/>
      <c r="HN537" s="42"/>
      <c r="HO537" s="42"/>
      <c r="HP537" s="42"/>
      <c r="HQ537" s="42"/>
      <c r="HR537" s="42"/>
      <c r="HS537" s="42"/>
      <c r="HT537" s="42"/>
      <c r="HU537" s="42"/>
      <c r="HV537" s="42"/>
      <c r="HW537" s="42"/>
      <c r="HX537" s="42"/>
      <c r="HY537" s="42"/>
      <c r="HZ537" s="42"/>
      <c r="IA537" s="42"/>
      <c r="IB537" s="42"/>
      <c r="IC537" s="42"/>
      <c r="ID537" s="42"/>
      <c r="IE537" s="42"/>
      <c r="IF537" s="42"/>
      <c r="IG537" s="42"/>
    </row>
    <row r="538" spans="3:241">
      <c r="C538" s="195"/>
      <c r="L538" s="11"/>
      <c r="FZ538" s="42"/>
      <c r="GA538" s="42"/>
      <c r="GB538" s="42"/>
      <c r="GC538" s="42"/>
      <c r="GD538" s="42"/>
      <c r="GE538" s="42"/>
      <c r="GF538" s="42"/>
      <c r="GG538" s="42"/>
      <c r="GH538" s="42"/>
      <c r="GI538" s="42"/>
      <c r="GJ538" s="42"/>
      <c r="GK538" s="42"/>
      <c r="GL538" s="42"/>
      <c r="GM538" s="42"/>
      <c r="GN538" s="42"/>
      <c r="GO538" s="42"/>
      <c r="GP538" s="42"/>
      <c r="GQ538" s="42"/>
      <c r="GR538" s="42"/>
      <c r="GS538" s="42"/>
      <c r="GT538" s="42"/>
      <c r="GU538" s="42"/>
      <c r="GV538" s="42"/>
      <c r="GW538" s="42"/>
      <c r="GX538" s="42"/>
      <c r="GY538" s="42"/>
      <c r="GZ538" s="42"/>
      <c r="HA538" s="42"/>
      <c r="HB538" s="42"/>
      <c r="HC538" s="42"/>
      <c r="HD538" s="42"/>
      <c r="HE538" s="42"/>
      <c r="HF538" s="42"/>
      <c r="HG538" s="42"/>
      <c r="HH538" s="42"/>
      <c r="HI538" s="42"/>
      <c r="HJ538" s="42"/>
      <c r="HK538" s="42"/>
      <c r="HL538" s="42"/>
      <c r="HM538" s="42"/>
      <c r="HN538" s="42"/>
      <c r="HO538" s="42"/>
      <c r="HP538" s="42"/>
      <c r="HQ538" s="42"/>
      <c r="HR538" s="42"/>
      <c r="HS538" s="42"/>
      <c r="HT538" s="42"/>
      <c r="HU538" s="42"/>
      <c r="HV538" s="42"/>
      <c r="HW538" s="42"/>
      <c r="HX538" s="42"/>
      <c r="HY538" s="42"/>
      <c r="HZ538" s="42"/>
      <c r="IA538" s="42"/>
      <c r="IB538" s="42"/>
      <c r="IC538" s="42"/>
      <c r="ID538" s="42"/>
      <c r="IE538" s="42"/>
      <c r="IF538" s="42"/>
      <c r="IG538" s="42"/>
    </row>
    <row r="539" spans="3:241">
      <c r="C539" s="195"/>
      <c r="L539" s="11"/>
      <c r="FZ539" s="42"/>
      <c r="GA539" s="42"/>
      <c r="GB539" s="42"/>
      <c r="GC539" s="42"/>
      <c r="GD539" s="42"/>
      <c r="GE539" s="42"/>
      <c r="GF539" s="42"/>
      <c r="GG539" s="42"/>
      <c r="GH539" s="42"/>
      <c r="GI539" s="42"/>
      <c r="GJ539" s="42"/>
      <c r="GK539" s="42"/>
      <c r="GL539" s="42"/>
      <c r="GM539" s="42"/>
      <c r="GN539" s="42"/>
      <c r="GO539" s="42"/>
      <c r="GP539" s="42"/>
      <c r="GQ539" s="42"/>
      <c r="GR539" s="42"/>
      <c r="GS539" s="42"/>
      <c r="GT539" s="42"/>
      <c r="GU539" s="42"/>
      <c r="GV539" s="42"/>
      <c r="GW539" s="42"/>
      <c r="GX539" s="42"/>
      <c r="GY539" s="42"/>
      <c r="GZ539" s="42"/>
      <c r="HA539" s="42"/>
      <c r="HB539" s="42"/>
      <c r="HC539" s="42"/>
      <c r="HD539" s="42"/>
      <c r="HE539" s="42"/>
      <c r="HF539" s="42"/>
      <c r="HG539" s="42"/>
      <c r="HH539" s="42"/>
      <c r="HI539" s="42"/>
      <c r="HJ539" s="42"/>
      <c r="HK539" s="42"/>
      <c r="HL539" s="42"/>
      <c r="HM539" s="42"/>
      <c r="HN539" s="42"/>
      <c r="HO539" s="42"/>
      <c r="HP539" s="42"/>
      <c r="HQ539" s="42"/>
      <c r="HR539" s="42"/>
      <c r="HS539" s="42"/>
      <c r="HT539" s="42"/>
      <c r="HU539" s="42"/>
      <c r="HV539" s="42"/>
      <c r="HW539" s="42"/>
      <c r="HX539" s="42"/>
      <c r="HY539" s="42"/>
      <c r="HZ539" s="42"/>
      <c r="IA539" s="42"/>
      <c r="IB539" s="42"/>
      <c r="IC539" s="42"/>
      <c r="ID539" s="42"/>
      <c r="IE539" s="42"/>
      <c r="IF539" s="42"/>
      <c r="IG539" s="42"/>
    </row>
    <row r="540" spans="3:241">
      <c r="C540" s="195"/>
      <c r="L540" s="11"/>
      <c r="FZ540" s="42"/>
      <c r="GA540" s="42"/>
      <c r="GB540" s="42"/>
      <c r="GC540" s="42"/>
      <c r="GD540" s="42"/>
      <c r="GE540" s="42"/>
      <c r="GF540" s="42"/>
      <c r="GG540" s="42"/>
      <c r="GH540" s="42"/>
      <c r="GI540" s="42"/>
      <c r="GJ540" s="42"/>
      <c r="GK540" s="42"/>
      <c r="GL540" s="42"/>
      <c r="GM540" s="42"/>
      <c r="GN540" s="42"/>
      <c r="GO540" s="42"/>
      <c r="GP540" s="42"/>
      <c r="GQ540" s="42"/>
      <c r="GR540" s="42"/>
      <c r="GS540" s="42"/>
      <c r="GT540" s="42"/>
      <c r="GU540" s="42"/>
      <c r="GV540" s="42"/>
      <c r="GW540" s="42"/>
      <c r="GX540" s="42"/>
      <c r="GY540" s="42"/>
      <c r="GZ540" s="42"/>
      <c r="HA540" s="42"/>
      <c r="HB540" s="42"/>
      <c r="HC540" s="42"/>
      <c r="HD540" s="42"/>
      <c r="HE540" s="42"/>
      <c r="HF540" s="42"/>
      <c r="HG540" s="42"/>
      <c r="HH540" s="42"/>
      <c r="HI540" s="42"/>
      <c r="HJ540" s="42"/>
      <c r="HK540" s="42"/>
      <c r="HL540" s="42"/>
      <c r="HM540" s="42"/>
      <c r="HN540" s="42"/>
      <c r="HO540" s="42"/>
      <c r="HP540" s="42"/>
      <c r="HQ540" s="42"/>
      <c r="HR540" s="42"/>
      <c r="HS540" s="42"/>
      <c r="HT540" s="42"/>
      <c r="HU540" s="42"/>
      <c r="HV540" s="42"/>
      <c r="HW540" s="42"/>
      <c r="HX540" s="42"/>
      <c r="HY540" s="42"/>
      <c r="HZ540" s="42"/>
      <c r="IA540" s="42"/>
      <c r="IB540" s="42"/>
      <c r="IC540" s="42"/>
      <c r="ID540" s="42"/>
      <c r="IE540" s="42"/>
      <c r="IF540" s="42"/>
      <c r="IG540" s="42"/>
    </row>
    <row r="541" spans="3:241">
      <c r="C541" s="195"/>
      <c r="L541" s="11"/>
      <c r="FZ541" s="42"/>
      <c r="GA541" s="42"/>
      <c r="GB541" s="42"/>
      <c r="GC541" s="42"/>
      <c r="GD541" s="42"/>
      <c r="GE541" s="42"/>
      <c r="GF541" s="42"/>
      <c r="GG541" s="42"/>
      <c r="GH541" s="42"/>
      <c r="GI541" s="42"/>
      <c r="GJ541" s="42"/>
      <c r="GK541" s="42"/>
      <c r="GL541" s="42"/>
      <c r="GM541" s="42"/>
      <c r="GN541" s="42"/>
      <c r="GO541" s="42"/>
      <c r="GP541" s="42"/>
      <c r="GQ541" s="42"/>
      <c r="GR541" s="42"/>
      <c r="GS541" s="42"/>
      <c r="GT541" s="42"/>
      <c r="GU541" s="42"/>
      <c r="GV541" s="42"/>
      <c r="GW541" s="42"/>
      <c r="GX541" s="42"/>
      <c r="GY541" s="42"/>
      <c r="GZ541" s="42"/>
      <c r="HA541" s="42"/>
      <c r="HB541" s="42"/>
      <c r="HC541" s="42"/>
      <c r="HD541" s="42"/>
      <c r="HE541" s="42"/>
      <c r="HF541" s="42"/>
      <c r="HG541" s="42"/>
      <c r="HH541" s="42"/>
      <c r="HI541" s="42"/>
      <c r="HJ541" s="42"/>
      <c r="HK541" s="42"/>
      <c r="HL541" s="42"/>
      <c r="HM541" s="42"/>
      <c r="HN541" s="42"/>
      <c r="HO541" s="42"/>
      <c r="HP541" s="42"/>
      <c r="HQ541" s="42"/>
      <c r="HR541" s="42"/>
      <c r="HS541" s="42"/>
      <c r="HT541" s="42"/>
      <c r="HU541" s="42"/>
      <c r="HV541" s="42"/>
      <c r="HW541" s="42"/>
      <c r="HX541" s="42"/>
      <c r="HY541" s="42"/>
      <c r="HZ541" s="42"/>
      <c r="IA541" s="42"/>
      <c r="IB541" s="42"/>
      <c r="IC541" s="42"/>
      <c r="ID541" s="42"/>
      <c r="IE541" s="42"/>
      <c r="IF541" s="42"/>
      <c r="IG541" s="42"/>
    </row>
    <row r="542" spans="3:241">
      <c r="C542" s="195"/>
      <c r="L542" s="11"/>
      <c r="FZ542" s="42"/>
      <c r="GA542" s="42"/>
      <c r="GB542" s="42"/>
      <c r="GC542" s="42"/>
      <c r="GD542" s="42"/>
      <c r="GE542" s="42"/>
      <c r="GF542" s="42"/>
      <c r="GG542" s="42"/>
      <c r="GH542" s="42"/>
      <c r="GI542" s="42"/>
      <c r="GJ542" s="42"/>
      <c r="GK542" s="42"/>
      <c r="GL542" s="42"/>
      <c r="GM542" s="42"/>
      <c r="GN542" s="42"/>
      <c r="GO542" s="42"/>
      <c r="GP542" s="42"/>
      <c r="GQ542" s="42"/>
      <c r="GR542" s="42"/>
      <c r="GS542" s="42"/>
      <c r="GT542" s="42"/>
      <c r="GU542" s="42"/>
      <c r="GV542" s="42"/>
      <c r="GW542" s="42"/>
      <c r="GX542" s="42"/>
      <c r="GY542" s="42"/>
      <c r="GZ542" s="42"/>
      <c r="HA542" s="42"/>
      <c r="HB542" s="42"/>
      <c r="HC542" s="42"/>
      <c r="HD542" s="42"/>
      <c r="HE542" s="42"/>
      <c r="HF542" s="42"/>
      <c r="HG542" s="42"/>
      <c r="HH542" s="42"/>
      <c r="HI542" s="42"/>
      <c r="HJ542" s="42"/>
      <c r="HK542" s="42"/>
      <c r="HL542" s="42"/>
      <c r="HM542" s="42"/>
      <c r="HN542" s="42"/>
      <c r="HO542" s="42"/>
      <c r="HP542" s="42"/>
      <c r="HQ542" s="42"/>
      <c r="HR542" s="42"/>
      <c r="HS542" s="42"/>
      <c r="HT542" s="42"/>
      <c r="HU542" s="42"/>
      <c r="HV542" s="42"/>
      <c r="HW542" s="42"/>
      <c r="HX542" s="42"/>
      <c r="HY542" s="42"/>
      <c r="HZ542" s="42"/>
      <c r="IA542" s="42"/>
      <c r="IB542" s="42"/>
      <c r="IC542" s="42"/>
      <c r="ID542" s="42"/>
      <c r="IE542" s="42"/>
      <c r="IF542" s="42"/>
      <c r="IG542" s="42"/>
    </row>
    <row r="543" spans="3:241">
      <c r="C543" s="195"/>
      <c r="L543" s="11"/>
      <c r="FZ543" s="42"/>
      <c r="GA543" s="42"/>
      <c r="GB543" s="42"/>
      <c r="GC543" s="42"/>
      <c r="GD543" s="42"/>
      <c r="GE543" s="42"/>
      <c r="GF543" s="42"/>
      <c r="GG543" s="42"/>
      <c r="GH543" s="42"/>
      <c r="GI543" s="42"/>
      <c r="GJ543" s="42"/>
      <c r="GK543" s="42"/>
      <c r="GL543" s="42"/>
      <c r="GM543" s="42"/>
      <c r="GN543" s="42"/>
      <c r="GO543" s="42"/>
      <c r="GP543" s="42"/>
      <c r="GQ543" s="42"/>
      <c r="GR543" s="42"/>
      <c r="GS543" s="42"/>
      <c r="GT543" s="42"/>
      <c r="GU543" s="42"/>
      <c r="GV543" s="42"/>
      <c r="GW543" s="42"/>
      <c r="GX543" s="42"/>
      <c r="GY543" s="42"/>
      <c r="GZ543" s="42"/>
      <c r="HA543" s="42"/>
      <c r="HB543" s="42"/>
      <c r="HC543" s="42"/>
      <c r="HD543" s="42"/>
      <c r="HE543" s="42"/>
      <c r="HF543" s="42"/>
      <c r="HG543" s="42"/>
      <c r="HH543" s="42"/>
      <c r="HI543" s="42"/>
      <c r="HJ543" s="42"/>
      <c r="HK543" s="42"/>
      <c r="HL543" s="42"/>
      <c r="HM543" s="42"/>
      <c r="HN543" s="42"/>
      <c r="HO543" s="42"/>
      <c r="HP543" s="42"/>
      <c r="HQ543" s="42"/>
      <c r="HR543" s="42"/>
      <c r="HS543" s="42"/>
      <c r="HT543" s="42"/>
      <c r="HU543" s="42"/>
      <c r="HV543" s="42"/>
      <c r="HW543" s="42"/>
      <c r="HX543" s="42"/>
      <c r="HY543" s="42"/>
      <c r="HZ543" s="42"/>
      <c r="IA543" s="42"/>
      <c r="IB543" s="42"/>
      <c r="IC543" s="42"/>
      <c r="ID543" s="42"/>
      <c r="IE543" s="42"/>
      <c r="IF543" s="42"/>
      <c r="IG543" s="42"/>
    </row>
    <row r="544" spans="3:241">
      <c r="C544" s="195"/>
      <c r="L544" s="11"/>
      <c r="FZ544" s="42"/>
      <c r="GA544" s="42"/>
      <c r="GB544" s="42"/>
      <c r="GC544" s="42"/>
      <c r="GD544" s="42"/>
      <c r="GE544" s="42"/>
      <c r="GF544" s="42"/>
      <c r="GG544" s="42"/>
      <c r="GH544" s="42"/>
      <c r="GI544" s="42"/>
      <c r="GJ544" s="42"/>
      <c r="GK544" s="42"/>
      <c r="GL544" s="42"/>
      <c r="GM544" s="42"/>
      <c r="GN544" s="42"/>
      <c r="GO544" s="42"/>
      <c r="GP544" s="42"/>
      <c r="GQ544" s="42"/>
      <c r="GR544" s="42"/>
      <c r="GS544" s="42"/>
      <c r="GT544" s="42"/>
      <c r="GU544" s="42"/>
      <c r="GV544" s="42"/>
      <c r="GW544" s="42"/>
      <c r="GX544" s="42"/>
      <c r="GY544" s="42"/>
      <c r="GZ544" s="42"/>
      <c r="HA544" s="42"/>
      <c r="HB544" s="42"/>
      <c r="HC544" s="42"/>
      <c r="HD544" s="42"/>
      <c r="HE544" s="42"/>
      <c r="HF544" s="42"/>
      <c r="HG544" s="42"/>
      <c r="HH544" s="42"/>
      <c r="HI544" s="42"/>
      <c r="HJ544" s="42"/>
      <c r="HK544" s="42"/>
      <c r="HL544" s="42"/>
      <c r="HM544" s="42"/>
      <c r="HN544" s="42"/>
      <c r="HO544" s="42"/>
      <c r="HP544" s="42"/>
      <c r="HQ544" s="42"/>
      <c r="HR544" s="42"/>
      <c r="HS544" s="42"/>
      <c r="HT544" s="42"/>
      <c r="HU544" s="42"/>
      <c r="HV544" s="42"/>
      <c r="HW544" s="42"/>
      <c r="HX544" s="42"/>
      <c r="HY544" s="42"/>
      <c r="HZ544" s="42"/>
      <c r="IA544" s="42"/>
      <c r="IB544" s="42"/>
      <c r="IC544" s="42"/>
      <c r="ID544" s="42"/>
      <c r="IE544" s="42"/>
      <c r="IF544" s="42"/>
      <c r="IG544" s="42"/>
    </row>
    <row r="545" spans="3:241">
      <c r="C545" s="195"/>
      <c r="L545" s="11"/>
      <c r="FZ545" s="42"/>
      <c r="GA545" s="42"/>
      <c r="GB545" s="42"/>
      <c r="GC545" s="42"/>
      <c r="GD545" s="42"/>
      <c r="GE545" s="42"/>
      <c r="GF545" s="42"/>
      <c r="GG545" s="42"/>
      <c r="GH545" s="42"/>
      <c r="GI545" s="42"/>
      <c r="GJ545" s="42"/>
      <c r="GK545" s="42"/>
      <c r="GL545" s="42"/>
      <c r="GM545" s="42"/>
      <c r="GN545" s="42"/>
      <c r="GO545" s="42"/>
      <c r="GP545" s="42"/>
      <c r="GQ545" s="42"/>
      <c r="GR545" s="42"/>
      <c r="GS545" s="42"/>
      <c r="GT545" s="42"/>
      <c r="GU545" s="42"/>
      <c r="GV545" s="42"/>
      <c r="GW545" s="42"/>
      <c r="GX545" s="42"/>
      <c r="GY545" s="42"/>
      <c r="GZ545" s="42"/>
      <c r="HA545" s="42"/>
      <c r="HB545" s="42"/>
      <c r="HC545" s="42"/>
      <c r="HD545" s="42"/>
      <c r="HE545" s="42"/>
      <c r="HF545" s="42"/>
      <c r="HG545" s="42"/>
      <c r="HH545" s="42"/>
      <c r="HI545" s="42"/>
      <c r="HJ545" s="42"/>
      <c r="HK545" s="42"/>
      <c r="HL545" s="42"/>
      <c r="HM545" s="42"/>
      <c r="HN545" s="42"/>
      <c r="HO545" s="42"/>
      <c r="HP545" s="42"/>
      <c r="HQ545" s="42"/>
      <c r="HR545" s="42"/>
      <c r="HS545" s="42"/>
      <c r="HT545" s="42"/>
      <c r="HU545" s="42"/>
      <c r="HV545" s="42"/>
      <c r="HW545" s="42"/>
      <c r="HX545" s="42"/>
      <c r="HY545" s="42"/>
      <c r="HZ545" s="42"/>
      <c r="IA545" s="42"/>
      <c r="IB545" s="42"/>
      <c r="IC545" s="42"/>
      <c r="ID545" s="42"/>
      <c r="IE545" s="42"/>
      <c r="IF545" s="42"/>
      <c r="IG545" s="42"/>
    </row>
    <row r="546" spans="3:241">
      <c r="C546" s="195"/>
      <c r="L546" s="11"/>
      <c r="FZ546" s="42"/>
      <c r="GA546" s="42"/>
      <c r="GB546" s="42"/>
      <c r="GC546" s="42"/>
      <c r="GD546" s="42"/>
      <c r="GE546" s="42"/>
      <c r="GF546" s="42"/>
      <c r="GG546" s="42"/>
      <c r="GH546" s="42"/>
      <c r="GI546" s="42"/>
      <c r="GJ546" s="42"/>
      <c r="GK546" s="42"/>
      <c r="GL546" s="42"/>
      <c r="GM546" s="42"/>
      <c r="GN546" s="42"/>
      <c r="GO546" s="42"/>
      <c r="GP546" s="42"/>
      <c r="GQ546" s="42"/>
      <c r="GR546" s="42"/>
      <c r="GS546" s="42"/>
      <c r="GT546" s="42"/>
      <c r="GU546" s="42"/>
      <c r="GV546" s="42"/>
      <c r="GW546" s="42"/>
      <c r="GX546" s="42"/>
      <c r="GY546" s="42"/>
      <c r="GZ546" s="42"/>
      <c r="HA546" s="42"/>
      <c r="HB546" s="42"/>
      <c r="HC546" s="42"/>
      <c r="HD546" s="42"/>
      <c r="HE546" s="42"/>
      <c r="HF546" s="42"/>
      <c r="HG546" s="42"/>
      <c r="HH546" s="42"/>
      <c r="HI546" s="42"/>
      <c r="HJ546" s="42"/>
      <c r="HK546" s="42"/>
      <c r="HL546" s="42"/>
      <c r="HM546" s="42"/>
      <c r="HN546" s="42"/>
      <c r="HO546" s="42"/>
      <c r="HP546" s="42"/>
      <c r="HQ546" s="42"/>
      <c r="HR546" s="42"/>
      <c r="HS546" s="42"/>
      <c r="HT546" s="42"/>
      <c r="HU546" s="42"/>
      <c r="HV546" s="42"/>
      <c r="HW546" s="42"/>
      <c r="HX546" s="42"/>
      <c r="HY546" s="42"/>
      <c r="HZ546" s="42"/>
      <c r="IA546" s="42"/>
      <c r="IB546" s="42"/>
      <c r="IC546" s="42"/>
      <c r="ID546" s="42"/>
      <c r="IE546" s="42"/>
      <c r="IF546" s="42"/>
      <c r="IG546" s="42"/>
    </row>
    <row r="547" spans="3:241">
      <c r="C547" s="195"/>
      <c r="L547" s="11"/>
      <c r="FZ547" s="42"/>
      <c r="GA547" s="42"/>
      <c r="GB547" s="42"/>
      <c r="GC547" s="42"/>
      <c r="GD547" s="42"/>
      <c r="GE547" s="42"/>
      <c r="GF547" s="42"/>
      <c r="GG547" s="42"/>
      <c r="GH547" s="42"/>
      <c r="GI547" s="42"/>
      <c r="GJ547" s="42"/>
      <c r="GK547" s="42"/>
      <c r="GL547" s="42"/>
      <c r="GM547" s="42"/>
      <c r="GN547" s="42"/>
      <c r="GO547" s="42"/>
      <c r="GP547" s="42"/>
      <c r="GQ547" s="42"/>
      <c r="GR547" s="42"/>
      <c r="GS547" s="42"/>
      <c r="GT547" s="42"/>
      <c r="GU547" s="42"/>
      <c r="GV547" s="42"/>
      <c r="GW547" s="42"/>
      <c r="GX547" s="42"/>
      <c r="GY547" s="42"/>
      <c r="GZ547" s="42"/>
      <c r="HA547" s="42"/>
      <c r="HB547" s="42"/>
      <c r="HC547" s="42"/>
      <c r="HD547" s="42"/>
      <c r="HE547" s="42"/>
      <c r="HF547" s="42"/>
      <c r="HG547" s="42"/>
      <c r="HH547" s="42"/>
      <c r="HI547" s="42"/>
      <c r="HJ547" s="42"/>
      <c r="HK547" s="42"/>
      <c r="HL547" s="42"/>
      <c r="HM547" s="42"/>
      <c r="HN547" s="42"/>
      <c r="HO547" s="42"/>
      <c r="HP547" s="42"/>
      <c r="HQ547" s="42"/>
      <c r="HR547" s="42"/>
      <c r="HS547" s="42"/>
      <c r="HT547" s="42"/>
      <c r="HU547" s="42"/>
      <c r="HV547" s="42"/>
      <c r="HW547" s="42"/>
      <c r="HX547" s="42"/>
      <c r="HY547" s="42"/>
      <c r="HZ547" s="42"/>
      <c r="IA547" s="42"/>
      <c r="IB547" s="42"/>
      <c r="IC547" s="42"/>
      <c r="ID547" s="42"/>
      <c r="IE547" s="42"/>
      <c r="IF547" s="42"/>
      <c r="IG547" s="42"/>
    </row>
    <row r="548" spans="3:241">
      <c r="C548" s="195"/>
      <c r="L548" s="11"/>
      <c r="FZ548" s="42"/>
      <c r="GA548" s="42"/>
      <c r="GB548" s="42"/>
      <c r="GC548" s="42"/>
      <c r="GD548" s="42"/>
      <c r="GE548" s="42"/>
      <c r="GF548" s="42"/>
      <c r="GG548" s="42"/>
      <c r="GH548" s="42"/>
      <c r="GI548" s="42"/>
      <c r="GJ548" s="42"/>
      <c r="GK548" s="42"/>
      <c r="GL548" s="42"/>
      <c r="GM548" s="42"/>
      <c r="GN548" s="42"/>
      <c r="GO548" s="42"/>
      <c r="GP548" s="42"/>
      <c r="GQ548" s="42"/>
      <c r="GR548" s="42"/>
      <c r="GS548" s="42"/>
      <c r="GT548" s="42"/>
      <c r="GU548" s="42"/>
      <c r="GV548" s="42"/>
      <c r="GW548" s="42"/>
      <c r="GX548" s="42"/>
      <c r="GY548" s="42"/>
      <c r="GZ548" s="42"/>
      <c r="HA548" s="42"/>
      <c r="HB548" s="42"/>
      <c r="HC548" s="42"/>
      <c r="HD548" s="42"/>
      <c r="HE548" s="42"/>
      <c r="HF548" s="42"/>
      <c r="HG548" s="42"/>
      <c r="HH548" s="42"/>
      <c r="HI548" s="42"/>
      <c r="HJ548" s="42"/>
      <c r="HK548" s="42"/>
      <c r="HL548" s="42"/>
      <c r="HM548" s="42"/>
      <c r="HN548" s="42"/>
      <c r="HO548" s="42"/>
      <c r="HP548" s="42"/>
      <c r="HQ548" s="42"/>
      <c r="HR548" s="42"/>
      <c r="HS548" s="42"/>
      <c r="HT548" s="42"/>
      <c r="HU548" s="42"/>
      <c r="HV548" s="42"/>
      <c r="HW548" s="42"/>
      <c r="HX548" s="42"/>
      <c r="HY548" s="42"/>
      <c r="HZ548" s="42"/>
      <c r="IA548" s="42"/>
      <c r="IB548" s="42"/>
      <c r="IC548" s="42"/>
      <c r="ID548" s="42"/>
      <c r="IE548" s="42"/>
      <c r="IF548" s="42"/>
      <c r="IG548" s="42"/>
    </row>
    <row r="549" spans="3:241">
      <c r="C549" s="195"/>
      <c r="L549" s="11"/>
      <c r="FZ549" s="42"/>
      <c r="GA549" s="42"/>
      <c r="GB549" s="42"/>
      <c r="GC549" s="42"/>
      <c r="GD549" s="42"/>
      <c r="GE549" s="42"/>
      <c r="GF549" s="42"/>
      <c r="GG549" s="42"/>
      <c r="GH549" s="42"/>
      <c r="GI549" s="42"/>
      <c r="GJ549" s="42"/>
      <c r="GK549" s="42"/>
      <c r="GL549" s="42"/>
      <c r="GM549" s="42"/>
      <c r="GN549" s="42"/>
      <c r="GO549" s="42"/>
      <c r="GP549" s="42"/>
      <c r="GQ549" s="42"/>
      <c r="GR549" s="42"/>
      <c r="GS549" s="42"/>
      <c r="GT549" s="42"/>
      <c r="GU549" s="42"/>
      <c r="GV549" s="42"/>
      <c r="GW549" s="42"/>
      <c r="GX549" s="42"/>
      <c r="GY549" s="42"/>
      <c r="GZ549" s="42"/>
      <c r="HA549" s="42"/>
      <c r="HB549" s="42"/>
      <c r="HC549" s="42"/>
      <c r="HD549" s="42"/>
      <c r="HE549" s="42"/>
      <c r="HF549" s="42"/>
      <c r="HG549" s="42"/>
      <c r="HH549" s="42"/>
      <c r="HI549" s="42"/>
      <c r="HJ549" s="42"/>
      <c r="HK549" s="42"/>
      <c r="HL549" s="42"/>
      <c r="HM549" s="42"/>
      <c r="HN549" s="42"/>
      <c r="HO549" s="42"/>
      <c r="HP549" s="42"/>
      <c r="HQ549" s="42"/>
      <c r="HR549" s="42"/>
      <c r="HS549" s="42"/>
      <c r="HT549" s="42"/>
      <c r="HU549" s="42"/>
      <c r="HV549" s="42"/>
      <c r="HW549" s="42"/>
      <c r="HX549" s="42"/>
      <c r="HY549" s="42"/>
      <c r="HZ549" s="42"/>
      <c r="IA549" s="42"/>
      <c r="IB549" s="42"/>
      <c r="IC549" s="42"/>
      <c r="ID549" s="42"/>
      <c r="IE549" s="42"/>
      <c r="IF549" s="42"/>
      <c r="IG549" s="42"/>
    </row>
    <row r="550" spans="3:241">
      <c r="C550" s="195"/>
      <c r="L550" s="11"/>
      <c r="FZ550" s="42"/>
      <c r="GA550" s="42"/>
      <c r="GB550" s="42"/>
      <c r="GC550" s="42"/>
      <c r="GD550" s="42"/>
      <c r="GE550" s="42"/>
      <c r="GF550" s="42"/>
      <c r="GG550" s="42"/>
      <c r="GH550" s="42"/>
      <c r="GI550" s="42"/>
      <c r="GJ550" s="42"/>
      <c r="GK550" s="42"/>
      <c r="GL550" s="42"/>
      <c r="GM550" s="42"/>
      <c r="GN550" s="42"/>
      <c r="GO550" s="42"/>
      <c r="GP550" s="42"/>
      <c r="GQ550" s="42"/>
      <c r="GR550" s="42"/>
      <c r="GS550" s="42"/>
      <c r="GT550" s="42"/>
      <c r="GU550" s="42"/>
      <c r="GV550" s="42"/>
      <c r="GW550" s="42"/>
      <c r="GX550" s="42"/>
      <c r="GY550" s="42"/>
      <c r="GZ550" s="42"/>
      <c r="HA550" s="42"/>
      <c r="HB550" s="42"/>
      <c r="HC550" s="42"/>
      <c r="HD550" s="42"/>
      <c r="HE550" s="42"/>
      <c r="HF550" s="42"/>
      <c r="HG550" s="42"/>
      <c r="HH550" s="42"/>
      <c r="HI550" s="42"/>
      <c r="HJ550" s="42"/>
      <c r="HK550" s="42"/>
      <c r="HL550" s="42"/>
      <c r="HM550" s="42"/>
      <c r="HN550" s="42"/>
      <c r="HO550" s="42"/>
      <c r="HP550" s="42"/>
      <c r="HQ550" s="42"/>
      <c r="HR550" s="42"/>
      <c r="HS550" s="42"/>
      <c r="HT550" s="42"/>
      <c r="HU550" s="42"/>
      <c r="HV550" s="42"/>
      <c r="HW550" s="42"/>
      <c r="HX550" s="42"/>
      <c r="HY550" s="42"/>
      <c r="HZ550" s="42"/>
      <c r="IA550" s="42"/>
      <c r="IB550" s="42"/>
      <c r="IC550" s="42"/>
      <c r="ID550" s="42"/>
      <c r="IE550" s="42"/>
      <c r="IF550" s="42"/>
      <c r="IG550" s="42"/>
    </row>
    <row r="551" spans="3:241">
      <c r="C551" s="195"/>
      <c r="L551" s="11"/>
      <c r="FZ551" s="42"/>
      <c r="GA551" s="42"/>
      <c r="GB551" s="42"/>
      <c r="GC551" s="42"/>
      <c r="GD551" s="42"/>
      <c r="GE551" s="42"/>
      <c r="GF551" s="42"/>
      <c r="GG551" s="42"/>
      <c r="GH551" s="42"/>
      <c r="GI551" s="42"/>
      <c r="GJ551" s="42"/>
      <c r="GK551" s="42"/>
      <c r="GL551" s="42"/>
      <c r="GM551" s="42"/>
      <c r="GN551" s="42"/>
      <c r="GO551" s="42"/>
      <c r="GP551" s="42"/>
      <c r="GQ551" s="42"/>
      <c r="GR551" s="42"/>
      <c r="GS551" s="42"/>
      <c r="GT551" s="42"/>
      <c r="GU551" s="42"/>
      <c r="GV551" s="42"/>
      <c r="GW551" s="42"/>
      <c r="GX551" s="42"/>
      <c r="GY551" s="42"/>
      <c r="GZ551" s="42"/>
      <c r="HA551" s="42"/>
      <c r="HB551" s="42"/>
      <c r="HC551" s="42"/>
      <c r="HD551" s="42"/>
      <c r="HE551" s="42"/>
      <c r="HF551" s="42"/>
      <c r="HG551" s="42"/>
      <c r="HH551" s="42"/>
      <c r="HI551" s="42"/>
      <c r="HJ551" s="42"/>
      <c r="HK551" s="42"/>
      <c r="HL551" s="42"/>
      <c r="HM551" s="42"/>
      <c r="HN551" s="42"/>
      <c r="HO551" s="42"/>
      <c r="HP551" s="42"/>
      <c r="HQ551" s="42"/>
      <c r="HR551" s="42"/>
      <c r="HS551" s="42"/>
      <c r="HT551" s="42"/>
      <c r="HU551" s="42"/>
      <c r="HV551" s="42"/>
      <c r="HW551" s="42"/>
      <c r="HX551" s="42"/>
      <c r="HY551" s="42"/>
      <c r="HZ551" s="42"/>
      <c r="IA551" s="42"/>
      <c r="IB551" s="42"/>
      <c r="IC551" s="42"/>
      <c r="ID551" s="42"/>
      <c r="IE551" s="42"/>
      <c r="IF551" s="42"/>
      <c r="IG551" s="42"/>
    </row>
    <row r="552" spans="3:241">
      <c r="C552" s="195"/>
      <c r="L552" s="11"/>
      <c r="FZ552" s="42"/>
      <c r="GA552" s="42"/>
      <c r="GB552" s="42"/>
      <c r="GC552" s="42"/>
      <c r="GD552" s="42"/>
      <c r="GE552" s="42"/>
      <c r="GF552" s="42"/>
      <c r="GG552" s="42"/>
      <c r="GH552" s="42"/>
      <c r="GI552" s="42"/>
      <c r="GJ552" s="42"/>
      <c r="GK552" s="42"/>
      <c r="GL552" s="42"/>
      <c r="GM552" s="42"/>
      <c r="GN552" s="42"/>
      <c r="GO552" s="42"/>
      <c r="GP552" s="42"/>
      <c r="GQ552" s="42"/>
      <c r="GR552" s="42"/>
      <c r="GS552" s="42"/>
      <c r="GT552" s="42"/>
      <c r="GU552" s="42"/>
      <c r="GV552" s="42"/>
      <c r="GW552" s="42"/>
      <c r="GX552" s="42"/>
      <c r="GY552" s="42"/>
      <c r="GZ552" s="42"/>
      <c r="HA552" s="42"/>
      <c r="HB552" s="42"/>
      <c r="HC552" s="42"/>
      <c r="HD552" s="42"/>
      <c r="HE552" s="42"/>
      <c r="HF552" s="42"/>
      <c r="HG552" s="42"/>
      <c r="HH552" s="42"/>
      <c r="HI552" s="42"/>
      <c r="HJ552" s="42"/>
      <c r="HK552" s="42"/>
      <c r="HL552" s="42"/>
      <c r="HM552" s="42"/>
      <c r="HN552" s="42"/>
      <c r="HO552" s="42"/>
      <c r="HP552" s="42"/>
      <c r="HQ552" s="42"/>
      <c r="HR552" s="42"/>
      <c r="HS552" s="42"/>
      <c r="HT552" s="42"/>
      <c r="HU552" s="42"/>
      <c r="HV552" s="42"/>
      <c r="HW552" s="42"/>
      <c r="HX552" s="42"/>
      <c r="HY552" s="42"/>
      <c r="HZ552" s="42"/>
      <c r="IA552" s="42"/>
      <c r="IB552" s="42"/>
      <c r="IC552" s="42"/>
      <c r="ID552" s="42"/>
      <c r="IE552" s="42"/>
      <c r="IF552" s="42"/>
      <c r="IG552" s="42"/>
    </row>
    <row r="553" spans="3:241">
      <c r="C553" s="195"/>
      <c r="L553" s="11"/>
      <c r="FZ553" s="42"/>
      <c r="GA553" s="42"/>
      <c r="GB553" s="42"/>
      <c r="GC553" s="42"/>
      <c r="GD553" s="42"/>
      <c r="GE553" s="42"/>
      <c r="GF553" s="42"/>
      <c r="GG553" s="42"/>
      <c r="GH553" s="42"/>
      <c r="GI553" s="42"/>
      <c r="GJ553" s="42"/>
      <c r="GK553" s="42"/>
      <c r="GL553" s="42"/>
      <c r="GM553" s="42"/>
      <c r="GN553" s="42"/>
      <c r="GO553" s="42"/>
      <c r="GP553" s="42"/>
      <c r="GQ553" s="42"/>
      <c r="GR553" s="42"/>
      <c r="GS553" s="42"/>
      <c r="GT553" s="42"/>
      <c r="GU553" s="42"/>
      <c r="GV553" s="42"/>
      <c r="GW553" s="42"/>
      <c r="GX553" s="42"/>
      <c r="GY553" s="42"/>
      <c r="GZ553" s="42"/>
      <c r="HA553" s="42"/>
      <c r="HB553" s="42"/>
      <c r="HC553" s="42"/>
      <c r="HD553" s="42"/>
      <c r="HE553" s="42"/>
      <c r="HF553" s="42"/>
      <c r="HG553" s="42"/>
      <c r="HH553" s="42"/>
      <c r="HI553" s="42"/>
      <c r="HJ553" s="42"/>
      <c r="HK553" s="42"/>
      <c r="HL553" s="42"/>
      <c r="HM553" s="42"/>
      <c r="HN553" s="42"/>
      <c r="HO553" s="42"/>
      <c r="HP553" s="42"/>
      <c r="HQ553" s="42"/>
      <c r="HR553" s="42"/>
      <c r="HS553" s="42"/>
      <c r="HT553" s="42"/>
      <c r="HU553" s="42"/>
      <c r="HV553" s="42"/>
      <c r="HW553" s="42"/>
      <c r="HX553" s="42"/>
      <c r="HY553" s="42"/>
      <c r="HZ553" s="42"/>
      <c r="IA553" s="42"/>
      <c r="IB553" s="42"/>
      <c r="IC553" s="42"/>
      <c r="ID553" s="42"/>
      <c r="IE553" s="42"/>
      <c r="IF553" s="42"/>
      <c r="IG553" s="42"/>
    </row>
    <row r="554" spans="3:241">
      <c r="C554" s="195"/>
      <c r="L554" s="11"/>
      <c r="FZ554" s="42"/>
      <c r="GA554" s="42"/>
      <c r="GB554" s="42"/>
      <c r="GC554" s="42"/>
      <c r="GD554" s="42"/>
      <c r="GE554" s="42"/>
      <c r="GF554" s="42"/>
      <c r="GG554" s="42"/>
      <c r="GH554" s="42"/>
      <c r="GI554" s="42"/>
      <c r="GJ554" s="42"/>
      <c r="GK554" s="42"/>
      <c r="GL554" s="42"/>
      <c r="GM554" s="42"/>
      <c r="GN554" s="42"/>
      <c r="GO554" s="42"/>
      <c r="GP554" s="42"/>
      <c r="GQ554" s="42"/>
      <c r="GR554" s="42"/>
      <c r="GS554" s="42"/>
      <c r="GT554" s="42"/>
      <c r="GU554" s="42"/>
      <c r="GV554" s="42"/>
      <c r="GW554" s="42"/>
      <c r="GX554" s="42"/>
      <c r="GY554" s="42"/>
      <c r="GZ554" s="42"/>
      <c r="HA554" s="42"/>
      <c r="HB554" s="42"/>
      <c r="HC554" s="42"/>
      <c r="HD554" s="42"/>
      <c r="HE554" s="42"/>
      <c r="HF554" s="42"/>
      <c r="HG554" s="42"/>
      <c r="HH554" s="42"/>
      <c r="HI554" s="42"/>
      <c r="HJ554" s="42"/>
      <c r="HK554" s="42"/>
      <c r="HL554" s="42"/>
      <c r="HM554" s="42"/>
      <c r="HN554" s="42"/>
      <c r="HO554" s="42"/>
      <c r="HP554" s="42"/>
      <c r="HQ554" s="42"/>
      <c r="HR554" s="42"/>
      <c r="HS554" s="42"/>
      <c r="HT554" s="42"/>
      <c r="HU554" s="42"/>
      <c r="HV554" s="42"/>
      <c r="HW554" s="42"/>
      <c r="HX554" s="42"/>
      <c r="HY554" s="42"/>
      <c r="HZ554" s="42"/>
      <c r="IA554" s="42"/>
      <c r="IB554" s="42"/>
      <c r="IC554" s="42"/>
      <c r="ID554" s="42"/>
      <c r="IE554" s="42"/>
      <c r="IF554" s="42"/>
      <c r="IG554" s="42"/>
    </row>
    <row r="555" spans="3:241">
      <c r="C555" s="195"/>
      <c r="L555" s="11"/>
      <c r="FZ555" s="42"/>
      <c r="GA555" s="42"/>
      <c r="GB555" s="42"/>
      <c r="GC555" s="42"/>
      <c r="GD555" s="42"/>
      <c r="GE555" s="42"/>
      <c r="GF555" s="42"/>
      <c r="GG555" s="42"/>
      <c r="GH555" s="42"/>
      <c r="GI555" s="42"/>
      <c r="GJ555" s="42"/>
      <c r="GK555" s="42"/>
      <c r="GL555" s="42"/>
      <c r="GM555" s="42"/>
      <c r="GN555" s="42"/>
      <c r="GO555" s="42"/>
      <c r="GP555" s="42"/>
      <c r="GQ555" s="42"/>
      <c r="GR555" s="42"/>
      <c r="GS555" s="42"/>
      <c r="GT555" s="42"/>
      <c r="GU555" s="42"/>
      <c r="GV555" s="42"/>
      <c r="GW555" s="42"/>
      <c r="GX555" s="42"/>
      <c r="GY555" s="42"/>
      <c r="GZ555" s="42"/>
      <c r="HA555" s="42"/>
      <c r="HB555" s="42"/>
      <c r="HC555" s="42"/>
      <c r="HD555" s="42"/>
      <c r="HE555" s="42"/>
      <c r="HF555" s="42"/>
      <c r="HG555" s="42"/>
      <c r="HH555" s="42"/>
      <c r="HI555" s="42"/>
      <c r="HJ555" s="42"/>
      <c r="HK555" s="42"/>
      <c r="HL555" s="42"/>
      <c r="HM555" s="42"/>
      <c r="HN555" s="42"/>
      <c r="HO555" s="42"/>
      <c r="HP555" s="42"/>
      <c r="HQ555" s="42"/>
      <c r="HR555" s="42"/>
      <c r="HS555" s="42"/>
      <c r="HT555" s="42"/>
      <c r="HU555" s="42"/>
      <c r="HV555" s="42"/>
      <c r="HW555" s="42"/>
      <c r="HX555" s="42"/>
      <c r="HY555" s="42"/>
      <c r="HZ555" s="42"/>
      <c r="IA555" s="42"/>
      <c r="IB555" s="42"/>
      <c r="IC555" s="42"/>
      <c r="ID555" s="42"/>
      <c r="IE555" s="42"/>
      <c r="IF555" s="42"/>
      <c r="IG555" s="42"/>
    </row>
    <row r="556" spans="3:241">
      <c r="C556" s="195"/>
      <c r="L556" s="11"/>
      <c r="FZ556" s="42"/>
      <c r="GA556" s="42"/>
      <c r="GB556" s="42"/>
      <c r="GC556" s="42"/>
      <c r="GD556" s="42"/>
      <c r="GE556" s="42"/>
      <c r="GF556" s="42"/>
      <c r="GG556" s="42"/>
      <c r="GH556" s="42"/>
      <c r="GI556" s="42"/>
      <c r="GJ556" s="42"/>
      <c r="GK556" s="42"/>
      <c r="GL556" s="42"/>
      <c r="GM556" s="42"/>
      <c r="GN556" s="42"/>
      <c r="GO556" s="42"/>
      <c r="GP556" s="42"/>
      <c r="GQ556" s="42"/>
      <c r="GR556" s="42"/>
      <c r="GS556" s="42"/>
      <c r="GT556" s="42"/>
      <c r="GU556" s="42"/>
      <c r="GV556" s="42"/>
      <c r="GW556" s="42"/>
      <c r="GX556" s="42"/>
      <c r="GY556" s="42"/>
      <c r="GZ556" s="42"/>
      <c r="HA556" s="42"/>
      <c r="HB556" s="42"/>
      <c r="HC556" s="42"/>
      <c r="HD556" s="42"/>
      <c r="HE556" s="42"/>
      <c r="HF556" s="42"/>
      <c r="HG556" s="42"/>
      <c r="HH556" s="42"/>
      <c r="HI556" s="42"/>
      <c r="HJ556" s="42"/>
      <c r="HK556" s="42"/>
      <c r="HL556" s="42"/>
      <c r="HM556" s="42"/>
      <c r="HN556" s="42"/>
      <c r="HO556" s="42"/>
      <c r="HP556" s="42"/>
      <c r="HQ556" s="42"/>
      <c r="HR556" s="42"/>
      <c r="HS556" s="42"/>
      <c r="HT556" s="42"/>
      <c r="HU556" s="42"/>
      <c r="HV556" s="42"/>
      <c r="HW556" s="42"/>
      <c r="HX556" s="42"/>
      <c r="HY556" s="42"/>
      <c r="HZ556" s="42"/>
      <c r="IA556" s="42"/>
      <c r="IB556" s="42"/>
      <c r="IC556" s="42"/>
      <c r="ID556" s="42"/>
      <c r="IE556" s="42"/>
      <c r="IF556" s="42"/>
      <c r="IG556" s="42"/>
    </row>
    <row r="557" spans="3:241">
      <c r="C557" s="195"/>
      <c r="L557" s="11"/>
      <c r="FZ557" s="42"/>
      <c r="GA557" s="42"/>
      <c r="GB557" s="42"/>
      <c r="GC557" s="42"/>
      <c r="GD557" s="42"/>
      <c r="GE557" s="42"/>
      <c r="GF557" s="42"/>
      <c r="GG557" s="42"/>
      <c r="GH557" s="42"/>
      <c r="GI557" s="42"/>
      <c r="GJ557" s="42"/>
      <c r="GK557" s="42"/>
      <c r="GL557" s="42"/>
      <c r="GM557" s="42"/>
      <c r="GN557" s="42"/>
      <c r="GO557" s="42"/>
      <c r="GP557" s="42"/>
      <c r="GQ557" s="42"/>
      <c r="GR557" s="42"/>
      <c r="GS557" s="42"/>
      <c r="GT557" s="42"/>
      <c r="GU557" s="42"/>
      <c r="GV557" s="42"/>
      <c r="GW557" s="42"/>
      <c r="GX557" s="42"/>
      <c r="GY557" s="42"/>
      <c r="GZ557" s="42"/>
      <c r="HA557" s="42"/>
      <c r="HB557" s="42"/>
      <c r="HC557" s="42"/>
      <c r="HD557" s="42"/>
      <c r="HE557" s="42"/>
      <c r="HF557" s="42"/>
      <c r="HG557" s="42"/>
      <c r="HH557" s="42"/>
      <c r="HI557" s="42"/>
      <c r="HJ557" s="42"/>
      <c r="HK557" s="42"/>
      <c r="HL557" s="42"/>
      <c r="HM557" s="42"/>
      <c r="HN557" s="42"/>
      <c r="HO557" s="42"/>
      <c r="HP557" s="42"/>
      <c r="HQ557" s="42"/>
      <c r="HR557" s="42"/>
      <c r="HS557" s="42"/>
      <c r="HT557" s="42"/>
      <c r="HU557" s="42"/>
      <c r="HV557" s="42"/>
      <c r="HW557" s="42"/>
      <c r="HX557" s="42"/>
      <c r="HY557" s="42"/>
      <c r="HZ557" s="42"/>
      <c r="IA557" s="42"/>
      <c r="IB557" s="42"/>
      <c r="IC557" s="42"/>
      <c r="ID557" s="42"/>
      <c r="IE557" s="42"/>
      <c r="IF557" s="42"/>
      <c r="IG557" s="42"/>
    </row>
    <row r="558" spans="3:241">
      <c r="C558" s="195"/>
      <c r="L558" s="11"/>
      <c r="FZ558" s="42"/>
      <c r="GA558" s="42"/>
      <c r="GB558" s="42"/>
      <c r="GC558" s="42"/>
      <c r="GD558" s="42"/>
      <c r="GE558" s="42"/>
      <c r="GF558" s="42"/>
      <c r="GG558" s="42"/>
      <c r="GH558" s="42"/>
      <c r="GI558" s="42"/>
      <c r="GJ558" s="42"/>
      <c r="GK558" s="42"/>
      <c r="GL558" s="42"/>
      <c r="GM558" s="42"/>
      <c r="GN558" s="42"/>
      <c r="GO558" s="42"/>
      <c r="GP558" s="42"/>
      <c r="GQ558" s="42"/>
      <c r="GR558" s="42"/>
      <c r="GS558" s="42"/>
      <c r="GT558" s="42"/>
      <c r="GU558" s="42"/>
      <c r="GV558" s="42"/>
      <c r="GW558" s="42"/>
      <c r="GX558" s="42"/>
      <c r="GY558" s="42"/>
      <c r="GZ558" s="42"/>
      <c r="HA558" s="42"/>
      <c r="HB558" s="42"/>
      <c r="HC558" s="42"/>
      <c r="HD558" s="42"/>
      <c r="HE558" s="42"/>
      <c r="HF558" s="42"/>
      <c r="HG558" s="42"/>
      <c r="HH558" s="42"/>
      <c r="HI558" s="42"/>
      <c r="HJ558" s="42"/>
      <c r="HK558" s="42"/>
      <c r="HL558" s="42"/>
      <c r="HM558" s="42"/>
      <c r="HN558" s="42"/>
      <c r="HO558" s="42"/>
      <c r="HP558" s="42"/>
      <c r="HQ558" s="42"/>
      <c r="HR558" s="42"/>
      <c r="HS558" s="42"/>
      <c r="HT558" s="42"/>
      <c r="HU558" s="42"/>
      <c r="HV558" s="42"/>
      <c r="HW558" s="42"/>
      <c r="HX558" s="42"/>
      <c r="HY558" s="42"/>
      <c r="HZ558" s="42"/>
      <c r="IA558" s="42"/>
      <c r="IB558" s="42"/>
      <c r="IC558" s="42"/>
      <c r="ID558" s="42"/>
      <c r="IE558" s="42"/>
      <c r="IF558" s="42"/>
      <c r="IG558" s="42"/>
    </row>
    <row r="559" spans="3:241">
      <c r="C559" s="195"/>
      <c r="L559" s="11"/>
      <c r="FZ559" s="42"/>
      <c r="GA559" s="42"/>
      <c r="GB559" s="42"/>
      <c r="GC559" s="42"/>
      <c r="GD559" s="42"/>
      <c r="GE559" s="42"/>
      <c r="GF559" s="42"/>
      <c r="GG559" s="42"/>
      <c r="GH559" s="42"/>
      <c r="GI559" s="42"/>
      <c r="GJ559" s="42"/>
      <c r="GK559" s="42"/>
      <c r="GL559" s="42"/>
      <c r="GM559" s="42"/>
      <c r="GN559" s="42"/>
      <c r="GO559" s="42"/>
      <c r="GP559" s="42"/>
      <c r="GQ559" s="42"/>
      <c r="GR559" s="42"/>
      <c r="GS559" s="42"/>
      <c r="GT559" s="42"/>
      <c r="GU559" s="42"/>
      <c r="GV559" s="42"/>
      <c r="GW559" s="42"/>
      <c r="GX559" s="42"/>
      <c r="GY559" s="42"/>
      <c r="GZ559" s="42"/>
      <c r="HA559" s="42"/>
      <c r="HB559" s="42"/>
      <c r="HC559" s="42"/>
      <c r="HD559" s="42"/>
      <c r="HE559" s="42"/>
      <c r="HF559" s="42"/>
      <c r="HG559" s="42"/>
      <c r="HH559" s="42"/>
      <c r="HI559" s="42"/>
      <c r="HJ559" s="42"/>
      <c r="HK559" s="42"/>
      <c r="HL559" s="42"/>
      <c r="HM559" s="42"/>
      <c r="HN559" s="42"/>
      <c r="HO559" s="42"/>
      <c r="HP559" s="42"/>
      <c r="HQ559" s="42"/>
      <c r="HR559" s="42"/>
      <c r="HS559" s="42"/>
      <c r="HT559" s="42"/>
      <c r="HU559" s="42"/>
      <c r="HV559" s="42"/>
      <c r="HW559" s="42"/>
      <c r="HX559" s="42"/>
      <c r="HY559" s="42"/>
      <c r="HZ559" s="42"/>
      <c r="IA559" s="42"/>
      <c r="IB559" s="42"/>
      <c r="IC559" s="42"/>
      <c r="ID559" s="42"/>
      <c r="IE559" s="42"/>
      <c r="IF559" s="42"/>
      <c r="IG559" s="42"/>
    </row>
    <row r="560" spans="3:241">
      <c r="C560" s="195"/>
      <c r="L560" s="11"/>
      <c r="FZ560" s="42"/>
      <c r="GA560" s="42"/>
      <c r="GB560" s="42"/>
      <c r="GC560" s="42"/>
      <c r="GD560" s="42"/>
      <c r="GE560" s="42"/>
      <c r="GF560" s="42"/>
      <c r="GG560" s="42"/>
      <c r="GH560" s="42"/>
      <c r="GI560" s="42"/>
      <c r="GJ560" s="42"/>
      <c r="GK560" s="42"/>
      <c r="GL560" s="42"/>
      <c r="GM560" s="42"/>
      <c r="GN560" s="42"/>
      <c r="GO560" s="42"/>
      <c r="GP560" s="42"/>
      <c r="GQ560" s="42"/>
      <c r="GR560" s="42"/>
      <c r="GS560" s="42"/>
      <c r="GT560" s="42"/>
      <c r="GU560" s="42"/>
      <c r="GV560" s="42"/>
      <c r="GW560" s="42"/>
      <c r="GX560" s="42"/>
      <c r="GY560" s="42"/>
      <c r="GZ560" s="42"/>
      <c r="HA560" s="42"/>
      <c r="HB560" s="42"/>
      <c r="HC560" s="42"/>
      <c r="HD560" s="42"/>
      <c r="HE560" s="42"/>
      <c r="HF560" s="42"/>
      <c r="HG560" s="42"/>
      <c r="HH560" s="42"/>
      <c r="HI560" s="42"/>
      <c r="HJ560" s="42"/>
      <c r="HK560" s="42"/>
      <c r="HL560" s="42"/>
      <c r="HM560" s="42"/>
      <c r="HN560" s="42"/>
      <c r="HO560" s="42"/>
      <c r="HP560" s="42"/>
      <c r="HQ560" s="42"/>
      <c r="HR560" s="42"/>
      <c r="HS560" s="42"/>
      <c r="HT560" s="42"/>
      <c r="HU560" s="42"/>
      <c r="HV560" s="42"/>
      <c r="HW560" s="42"/>
      <c r="HX560" s="42"/>
      <c r="HY560" s="42"/>
      <c r="HZ560" s="42"/>
      <c r="IA560" s="42"/>
      <c r="IB560" s="42"/>
      <c r="IC560" s="42"/>
      <c r="ID560" s="42"/>
      <c r="IE560" s="42"/>
      <c r="IF560" s="42"/>
      <c r="IG560" s="42"/>
    </row>
    <row r="561" spans="3:241">
      <c r="C561" s="195"/>
      <c r="L561" s="11"/>
      <c r="FZ561" s="42"/>
      <c r="GA561" s="42"/>
      <c r="GB561" s="42"/>
      <c r="GC561" s="42"/>
      <c r="GD561" s="42"/>
      <c r="GE561" s="42"/>
      <c r="GF561" s="42"/>
      <c r="GG561" s="42"/>
      <c r="GH561" s="42"/>
      <c r="GI561" s="42"/>
      <c r="GJ561" s="42"/>
      <c r="GK561" s="42"/>
      <c r="GL561" s="42"/>
      <c r="GM561" s="42"/>
      <c r="GN561" s="42"/>
      <c r="GO561" s="42"/>
      <c r="GP561" s="42"/>
      <c r="GQ561" s="42"/>
      <c r="GR561" s="42"/>
      <c r="GS561" s="42"/>
      <c r="GT561" s="42"/>
      <c r="GU561" s="42"/>
      <c r="GV561" s="42"/>
      <c r="GW561" s="42"/>
      <c r="GX561" s="42"/>
      <c r="GY561" s="42"/>
      <c r="GZ561" s="42"/>
      <c r="HA561" s="42"/>
      <c r="HB561" s="42"/>
      <c r="HC561" s="42"/>
      <c r="HD561" s="42"/>
      <c r="HE561" s="42"/>
      <c r="HF561" s="42"/>
      <c r="HG561" s="42"/>
      <c r="HH561" s="42"/>
      <c r="HI561" s="42"/>
      <c r="HJ561" s="42"/>
      <c r="HK561" s="42"/>
      <c r="HL561" s="42"/>
      <c r="HM561" s="42"/>
      <c r="HN561" s="42"/>
      <c r="HO561" s="42"/>
      <c r="HP561" s="42"/>
      <c r="HQ561" s="42"/>
      <c r="HR561" s="42"/>
      <c r="HS561" s="42"/>
      <c r="HT561" s="42"/>
      <c r="HU561" s="42"/>
      <c r="HV561" s="42"/>
      <c r="HW561" s="42"/>
      <c r="HX561" s="42"/>
      <c r="HY561" s="42"/>
      <c r="HZ561" s="42"/>
      <c r="IA561" s="42"/>
      <c r="IB561" s="42"/>
      <c r="IC561" s="42"/>
      <c r="ID561" s="42"/>
      <c r="IE561" s="42"/>
      <c r="IF561" s="42"/>
      <c r="IG561" s="42"/>
    </row>
    <row r="562" spans="3:241">
      <c r="C562" s="195"/>
      <c r="L562" s="11"/>
      <c r="FZ562" s="42"/>
      <c r="GA562" s="42"/>
      <c r="GB562" s="42"/>
      <c r="GC562" s="42"/>
      <c r="GD562" s="42"/>
      <c r="GE562" s="42"/>
      <c r="GF562" s="42"/>
      <c r="GG562" s="42"/>
      <c r="GH562" s="42"/>
      <c r="GI562" s="42"/>
      <c r="GJ562" s="42"/>
      <c r="GK562" s="42"/>
      <c r="GL562" s="42"/>
      <c r="GM562" s="42"/>
      <c r="GN562" s="42"/>
      <c r="GO562" s="42"/>
      <c r="GP562" s="42"/>
      <c r="GQ562" s="42"/>
      <c r="GR562" s="42"/>
      <c r="GS562" s="42"/>
      <c r="GT562" s="42"/>
      <c r="GU562" s="42"/>
      <c r="GV562" s="42"/>
      <c r="GW562" s="42"/>
      <c r="GX562" s="42"/>
      <c r="GY562" s="42"/>
      <c r="GZ562" s="42"/>
      <c r="HA562" s="42"/>
      <c r="HB562" s="42"/>
      <c r="HC562" s="42"/>
      <c r="HD562" s="42"/>
      <c r="HE562" s="42"/>
      <c r="HF562" s="42"/>
      <c r="HG562" s="42"/>
      <c r="HH562" s="42"/>
      <c r="HI562" s="42"/>
      <c r="HJ562" s="42"/>
      <c r="HK562" s="42"/>
      <c r="HL562" s="42"/>
      <c r="HM562" s="42"/>
      <c r="HN562" s="42"/>
      <c r="HO562" s="42"/>
      <c r="HP562" s="42"/>
      <c r="HQ562" s="42"/>
      <c r="HR562" s="42"/>
      <c r="HS562" s="42"/>
      <c r="HT562" s="42"/>
      <c r="HU562" s="42"/>
      <c r="HV562" s="42"/>
      <c r="HW562" s="42"/>
      <c r="HX562" s="42"/>
      <c r="HY562" s="42"/>
      <c r="HZ562" s="42"/>
      <c r="IA562" s="42"/>
      <c r="IB562" s="42"/>
      <c r="IC562" s="42"/>
      <c r="ID562" s="42"/>
      <c r="IE562" s="42"/>
      <c r="IF562" s="42"/>
      <c r="IG562" s="42"/>
    </row>
    <row r="563" spans="3:241">
      <c r="C563" s="195"/>
      <c r="L563" s="11"/>
      <c r="FZ563" s="42"/>
      <c r="GA563" s="42"/>
      <c r="GB563" s="42"/>
      <c r="GC563" s="42"/>
      <c r="GD563" s="42"/>
      <c r="GE563" s="42"/>
      <c r="GF563" s="42"/>
      <c r="GG563" s="42"/>
      <c r="GH563" s="42"/>
      <c r="GI563" s="42"/>
      <c r="GJ563" s="42"/>
      <c r="GK563" s="42"/>
      <c r="GL563" s="42"/>
      <c r="GM563" s="42"/>
      <c r="GN563" s="42"/>
      <c r="GO563" s="42"/>
      <c r="GP563" s="42"/>
      <c r="GQ563" s="42"/>
      <c r="GR563" s="42"/>
      <c r="GS563" s="42"/>
      <c r="GT563" s="42"/>
      <c r="GU563" s="42"/>
      <c r="GV563" s="42"/>
      <c r="GW563" s="42"/>
      <c r="GX563" s="42"/>
      <c r="GY563" s="42"/>
      <c r="GZ563" s="42"/>
      <c r="HA563" s="42"/>
      <c r="HB563" s="42"/>
      <c r="HC563" s="42"/>
      <c r="HD563" s="42"/>
      <c r="HE563" s="42"/>
      <c r="HF563" s="42"/>
      <c r="HG563" s="42"/>
      <c r="HH563" s="42"/>
      <c r="HI563" s="42"/>
      <c r="HJ563" s="42"/>
      <c r="HK563" s="42"/>
      <c r="HL563" s="42"/>
      <c r="HM563" s="42"/>
      <c r="HN563" s="42"/>
      <c r="HO563" s="42"/>
      <c r="HP563" s="42"/>
      <c r="HQ563" s="42"/>
      <c r="HR563" s="42"/>
      <c r="HS563" s="42"/>
      <c r="HT563" s="42"/>
      <c r="HU563" s="42"/>
      <c r="HV563" s="42"/>
      <c r="HW563" s="42"/>
      <c r="HX563" s="42"/>
      <c r="HY563" s="42"/>
      <c r="HZ563" s="42"/>
      <c r="IA563" s="42"/>
      <c r="IB563" s="42"/>
      <c r="IC563" s="42"/>
      <c r="ID563" s="42"/>
      <c r="IE563" s="42"/>
      <c r="IF563" s="42"/>
      <c r="IG563" s="42"/>
    </row>
    <row r="564" spans="3:241">
      <c r="C564" s="195"/>
      <c r="L564" s="11"/>
      <c r="FZ564" s="42"/>
      <c r="GA564" s="42"/>
      <c r="GB564" s="42"/>
      <c r="GC564" s="42"/>
      <c r="GD564" s="42"/>
      <c r="GE564" s="42"/>
      <c r="GF564" s="42"/>
      <c r="GG564" s="42"/>
      <c r="GH564" s="42"/>
      <c r="GI564" s="42"/>
      <c r="GJ564" s="42"/>
      <c r="GK564" s="42"/>
      <c r="GL564" s="42"/>
      <c r="GM564" s="42"/>
      <c r="GN564" s="42"/>
      <c r="GO564" s="42"/>
      <c r="GP564" s="42"/>
      <c r="GQ564" s="42"/>
      <c r="GR564" s="42"/>
      <c r="GS564" s="42"/>
      <c r="GT564" s="42"/>
      <c r="GU564" s="42"/>
      <c r="GV564" s="42"/>
      <c r="GW564" s="42"/>
      <c r="GX564" s="42"/>
      <c r="GY564" s="42"/>
      <c r="GZ564" s="42"/>
      <c r="HA564" s="42"/>
      <c r="HB564" s="42"/>
      <c r="HC564" s="42"/>
      <c r="HD564" s="42"/>
      <c r="HE564" s="42"/>
      <c r="HF564" s="42"/>
      <c r="HG564" s="42"/>
      <c r="HH564" s="42"/>
      <c r="HI564" s="42"/>
      <c r="HJ564" s="42"/>
      <c r="HK564" s="42"/>
      <c r="HL564" s="42"/>
      <c r="HM564" s="42"/>
      <c r="HN564" s="42"/>
      <c r="HO564" s="42"/>
      <c r="HP564" s="42"/>
      <c r="HQ564" s="42"/>
      <c r="HR564" s="42"/>
      <c r="HS564" s="42"/>
      <c r="HT564" s="42"/>
      <c r="HU564" s="42"/>
      <c r="HV564" s="42"/>
      <c r="HW564" s="42"/>
      <c r="HX564" s="42"/>
      <c r="HY564" s="42"/>
      <c r="HZ564" s="42"/>
      <c r="IA564" s="42"/>
      <c r="IB564" s="42"/>
      <c r="IC564" s="42"/>
      <c r="ID564" s="42"/>
      <c r="IE564" s="42"/>
      <c r="IF564" s="42"/>
      <c r="IG564" s="42"/>
    </row>
    <row r="565" spans="3:241">
      <c r="C565" s="195"/>
      <c r="L565" s="11"/>
      <c r="FZ565" s="42"/>
      <c r="GA565" s="42"/>
      <c r="GB565" s="42"/>
      <c r="GC565" s="42"/>
      <c r="GD565" s="42"/>
      <c r="GE565" s="42"/>
      <c r="GF565" s="42"/>
      <c r="GG565" s="42"/>
      <c r="GH565" s="42"/>
      <c r="GI565" s="42"/>
      <c r="GJ565" s="42"/>
      <c r="GK565" s="42"/>
      <c r="GL565" s="42"/>
      <c r="GM565" s="42"/>
      <c r="GN565" s="42"/>
      <c r="GO565" s="42"/>
      <c r="GP565" s="42"/>
      <c r="GQ565" s="42"/>
      <c r="GR565" s="42"/>
      <c r="GS565" s="42"/>
      <c r="GT565" s="42"/>
      <c r="GU565" s="42"/>
      <c r="GV565" s="42"/>
      <c r="GW565" s="42"/>
      <c r="GX565" s="42"/>
      <c r="GY565" s="42"/>
      <c r="GZ565" s="42"/>
      <c r="HA565" s="42"/>
      <c r="HB565" s="42"/>
      <c r="HC565" s="42"/>
      <c r="HD565" s="42"/>
      <c r="HE565" s="42"/>
      <c r="HF565" s="42"/>
      <c r="HG565" s="42"/>
      <c r="HH565" s="42"/>
      <c r="HI565" s="42"/>
      <c r="HJ565" s="42"/>
      <c r="HK565" s="42"/>
      <c r="HL565" s="42"/>
      <c r="HM565" s="42"/>
      <c r="HN565" s="42"/>
      <c r="HO565" s="42"/>
      <c r="HP565" s="42"/>
      <c r="HQ565" s="42"/>
      <c r="HR565" s="42"/>
      <c r="HS565" s="42"/>
      <c r="HT565" s="42"/>
      <c r="HU565" s="42"/>
      <c r="HV565" s="42"/>
      <c r="HW565" s="42"/>
      <c r="HX565" s="42"/>
      <c r="HY565" s="42"/>
      <c r="HZ565" s="42"/>
      <c r="IA565" s="42"/>
      <c r="IB565" s="42"/>
      <c r="IC565" s="42"/>
      <c r="ID565" s="42"/>
      <c r="IE565" s="42"/>
      <c r="IF565" s="42"/>
      <c r="IG565" s="42"/>
    </row>
    <row r="566" spans="3:241">
      <c r="C566" s="195"/>
      <c r="L566" s="11"/>
      <c r="FZ566" s="42"/>
      <c r="GA566" s="42"/>
      <c r="GB566" s="42"/>
      <c r="GC566" s="42"/>
      <c r="GD566" s="42"/>
      <c r="GE566" s="42"/>
      <c r="GF566" s="42"/>
      <c r="GG566" s="42"/>
      <c r="GH566" s="42"/>
      <c r="GI566" s="42"/>
      <c r="GJ566" s="42"/>
      <c r="GK566" s="42"/>
      <c r="GL566" s="42"/>
      <c r="GM566" s="42"/>
      <c r="GN566" s="42"/>
      <c r="GO566" s="42"/>
      <c r="GP566" s="42"/>
      <c r="GQ566" s="42"/>
      <c r="GR566" s="42"/>
      <c r="GS566" s="42"/>
      <c r="GT566" s="42"/>
      <c r="GU566" s="42"/>
      <c r="GV566" s="42"/>
      <c r="GW566" s="42"/>
      <c r="GX566" s="42"/>
      <c r="GY566" s="42"/>
      <c r="GZ566" s="42"/>
      <c r="HA566" s="42"/>
      <c r="HB566" s="42"/>
      <c r="HC566" s="42"/>
      <c r="HD566" s="42"/>
      <c r="HE566" s="42"/>
      <c r="HF566" s="42"/>
      <c r="HG566" s="42"/>
      <c r="HH566" s="42"/>
      <c r="HI566" s="42"/>
      <c r="HJ566" s="42"/>
      <c r="HK566" s="42"/>
      <c r="HL566" s="42"/>
      <c r="HM566" s="42"/>
      <c r="HN566" s="42"/>
      <c r="HO566" s="42"/>
      <c r="HP566" s="42"/>
      <c r="HQ566" s="42"/>
      <c r="HR566" s="42"/>
      <c r="HS566" s="42"/>
      <c r="HT566" s="42"/>
      <c r="HU566" s="42"/>
      <c r="HV566" s="42"/>
      <c r="HW566" s="42"/>
      <c r="HX566" s="42"/>
      <c r="HY566" s="42"/>
      <c r="HZ566" s="42"/>
      <c r="IA566" s="42"/>
      <c r="IB566" s="42"/>
      <c r="IC566" s="42"/>
      <c r="ID566" s="42"/>
      <c r="IE566" s="42"/>
      <c r="IF566" s="42"/>
      <c r="IG566" s="42"/>
    </row>
    <row r="567" spans="3:241">
      <c r="C567" s="195"/>
      <c r="L567" s="11"/>
      <c r="FZ567" s="42"/>
      <c r="GA567" s="42"/>
      <c r="GB567" s="42"/>
      <c r="GC567" s="42"/>
      <c r="GD567" s="42"/>
      <c r="GE567" s="42"/>
      <c r="GF567" s="42"/>
      <c r="GG567" s="42"/>
      <c r="GH567" s="42"/>
      <c r="GI567" s="42"/>
      <c r="GJ567" s="42"/>
      <c r="GK567" s="42"/>
      <c r="GL567" s="42"/>
      <c r="GM567" s="42"/>
      <c r="GN567" s="42"/>
      <c r="GO567" s="42"/>
      <c r="GP567" s="42"/>
      <c r="GQ567" s="42"/>
      <c r="GR567" s="42"/>
      <c r="GS567" s="42"/>
      <c r="GT567" s="42"/>
      <c r="GU567" s="42"/>
      <c r="GV567" s="42"/>
      <c r="GW567" s="42"/>
      <c r="GX567" s="42"/>
      <c r="GY567" s="42"/>
      <c r="GZ567" s="42"/>
      <c r="HA567" s="42"/>
      <c r="HB567" s="42"/>
      <c r="HC567" s="42"/>
      <c r="HD567" s="42"/>
      <c r="HE567" s="42"/>
      <c r="HF567" s="42"/>
      <c r="HG567" s="42"/>
      <c r="HH567" s="42"/>
      <c r="HI567" s="42"/>
      <c r="HJ567" s="42"/>
      <c r="HK567" s="42"/>
      <c r="HL567" s="42"/>
      <c r="HM567" s="42"/>
      <c r="HN567" s="42"/>
      <c r="HO567" s="42"/>
      <c r="HP567" s="42"/>
      <c r="HQ567" s="42"/>
      <c r="HR567" s="42"/>
      <c r="HS567" s="42"/>
      <c r="HT567" s="42"/>
      <c r="HU567" s="42"/>
      <c r="HV567" s="42"/>
      <c r="HW567" s="42"/>
      <c r="HX567" s="42"/>
      <c r="HY567" s="42"/>
      <c r="HZ567" s="42"/>
      <c r="IA567" s="42"/>
      <c r="IB567" s="42"/>
      <c r="IC567" s="42"/>
      <c r="ID567" s="42"/>
      <c r="IE567" s="42"/>
      <c r="IF567" s="42"/>
      <c r="IG567" s="42"/>
    </row>
    <row r="568" spans="3:241">
      <c r="C568" s="195"/>
      <c r="L568" s="11"/>
      <c r="FZ568" s="42"/>
      <c r="GA568" s="42"/>
      <c r="GB568" s="42"/>
      <c r="GC568" s="42"/>
      <c r="GD568" s="42"/>
      <c r="GE568" s="42"/>
      <c r="GF568" s="42"/>
      <c r="GG568" s="42"/>
      <c r="GH568" s="42"/>
      <c r="GI568" s="42"/>
      <c r="GJ568" s="42"/>
      <c r="GK568" s="42"/>
      <c r="GL568" s="42"/>
      <c r="GM568" s="42"/>
      <c r="GN568" s="42"/>
      <c r="GO568" s="42"/>
      <c r="GP568" s="42"/>
      <c r="GQ568" s="42"/>
      <c r="GR568" s="42"/>
      <c r="GS568" s="42"/>
      <c r="GT568" s="42"/>
      <c r="GU568" s="42"/>
      <c r="GV568" s="42"/>
      <c r="GW568" s="42"/>
      <c r="GX568" s="42"/>
      <c r="GY568" s="42"/>
      <c r="GZ568" s="42"/>
      <c r="HA568" s="42"/>
      <c r="HB568" s="42"/>
      <c r="HC568" s="42"/>
      <c r="HD568" s="42"/>
      <c r="HE568" s="42"/>
      <c r="HF568" s="42"/>
      <c r="HG568" s="42"/>
      <c r="HH568" s="42"/>
      <c r="HI568" s="42"/>
      <c r="HJ568" s="42"/>
      <c r="HK568" s="42"/>
      <c r="HL568" s="42"/>
      <c r="HM568" s="42"/>
      <c r="HN568" s="42"/>
      <c r="HO568" s="42"/>
      <c r="HP568" s="42"/>
      <c r="HQ568" s="42"/>
      <c r="HR568" s="42"/>
      <c r="HS568" s="42"/>
      <c r="HT568" s="42"/>
      <c r="HU568" s="42"/>
      <c r="HV568" s="42"/>
      <c r="HW568" s="42"/>
      <c r="HX568" s="42"/>
      <c r="HY568" s="42"/>
      <c r="HZ568" s="42"/>
      <c r="IA568" s="42"/>
      <c r="IB568" s="42"/>
      <c r="IC568" s="42"/>
      <c r="ID568" s="42"/>
      <c r="IE568" s="42"/>
      <c r="IF568" s="42"/>
      <c r="IG568" s="42"/>
    </row>
    <row r="569" spans="3:241">
      <c r="C569" s="195"/>
      <c r="L569" s="11"/>
      <c r="FZ569" s="42"/>
      <c r="GA569" s="42"/>
      <c r="GB569" s="42"/>
      <c r="GC569" s="42"/>
      <c r="GD569" s="42"/>
      <c r="GE569" s="42"/>
      <c r="GF569" s="42"/>
      <c r="GG569" s="42"/>
      <c r="GH569" s="42"/>
      <c r="GI569" s="42"/>
      <c r="GJ569" s="42"/>
      <c r="GK569" s="42"/>
      <c r="GL569" s="42"/>
      <c r="GM569" s="42"/>
      <c r="GN569" s="42"/>
      <c r="GO569" s="42"/>
      <c r="GP569" s="42"/>
      <c r="GQ569" s="42"/>
      <c r="GR569" s="42"/>
      <c r="GS569" s="42"/>
      <c r="GT569" s="42"/>
      <c r="GU569" s="42"/>
      <c r="GV569" s="42"/>
      <c r="GW569" s="42"/>
      <c r="GX569" s="42"/>
      <c r="GY569" s="42"/>
      <c r="GZ569" s="42"/>
      <c r="HA569" s="42"/>
      <c r="HB569" s="42"/>
      <c r="HC569" s="42"/>
      <c r="HD569" s="42"/>
      <c r="HE569" s="42"/>
      <c r="HF569" s="42"/>
      <c r="HG569" s="42"/>
      <c r="HH569" s="42"/>
      <c r="HI569" s="42"/>
      <c r="HJ569" s="42"/>
      <c r="HK569" s="42"/>
      <c r="HL569" s="42"/>
      <c r="HM569" s="42"/>
      <c r="HN569" s="42"/>
      <c r="HO569" s="42"/>
      <c r="HP569" s="42"/>
      <c r="HQ569" s="42"/>
      <c r="HR569" s="42"/>
      <c r="HS569" s="42"/>
      <c r="HT569" s="42"/>
      <c r="HU569" s="42"/>
      <c r="HV569" s="42"/>
      <c r="HW569" s="42"/>
      <c r="HX569" s="42"/>
      <c r="HY569" s="42"/>
      <c r="HZ569" s="42"/>
      <c r="IA569" s="42"/>
      <c r="IB569" s="42"/>
      <c r="IC569" s="42"/>
      <c r="ID569" s="42"/>
      <c r="IE569" s="42"/>
      <c r="IF569" s="42"/>
      <c r="IG569" s="42"/>
    </row>
    <row r="570" spans="3:241">
      <c r="C570" s="195"/>
      <c r="L570" s="11"/>
      <c r="FZ570" s="42"/>
      <c r="GA570" s="42"/>
      <c r="GB570" s="42"/>
      <c r="GC570" s="42"/>
      <c r="GD570" s="42"/>
      <c r="GE570" s="42"/>
      <c r="GF570" s="42"/>
      <c r="GG570" s="42"/>
      <c r="GH570" s="42"/>
      <c r="GI570" s="42"/>
      <c r="GJ570" s="42"/>
      <c r="GK570" s="42"/>
      <c r="GL570" s="42"/>
      <c r="GM570" s="42"/>
      <c r="GN570" s="42"/>
      <c r="GO570" s="42"/>
      <c r="GP570" s="42"/>
      <c r="GQ570" s="42"/>
      <c r="GR570" s="42"/>
      <c r="GS570" s="42"/>
      <c r="GT570" s="42"/>
      <c r="GU570" s="42"/>
      <c r="GV570" s="42"/>
      <c r="GW570" s="42"/>
      <c r="GX570" s="42"/>
      <c r="GY570" s="42"/>
      <c r="GZ570" s="42"/>
      <c r="HA570" s="42"/>
      <c r="HB570" s="42"/>
      <c r="HC570" s="42"/>
      <c r="HD570" s="42"/>
      <c r="HE570" s="42"/>
      <c r="HF570" s="42"/>
      <c r="HG570" s="42"/>
      <c r="HH570" s="42"/>
      <c r="HI570" s="42"/>
      <c r="HJ570" s="42"/>
      <c r="HK570" s="42"/>
      <c r="HL570" s="42"/>
      <c r="HM570" s="42"/>
      <c r="HN570" s="42"/>
      <c r="HO570" s="42"/>
      <c r="HP570" s="42"/>
      <c r="HQ570" s="42"/>
      <c r="HR570" s="42"/>
      <c r="HS570" s="42"/>
      <c r="HT570" s="42"/>
      <c r="HU570" s="42"/>
      <c r="HV570" s="42"/>
      <c r="HW570" s="42"/>
      <c r="HX570" s="42"/>
      <c r="HY570" s="42"/>
      <c r="HZ570" s="42"/>
      <c r="IA570" s="42"/>
      <c r="IB570" s="42"/>
      <c r="IC570" s="42"/>
      <c r="ID570" s="42"/>
      <c r="IE570" s="42"/>
      <c r="IF570" s="42"/>
      <c r="IG570" s="42"/>
    </row>
    <row r="571" spans="3:241">
      <c r="C571" s="195"/>
      <c r="L571" s="11"/>
      <c r="FZ571" s="42"/>
      <c r="GA571" s="42"/>
      <c r="GB571" s="42"/>
      <c r="GC571" s="42"/>
      <c r="GD571" s="42"/>
      <c r="GE571" s="42"/>
      <c r="GF571" s="42"/>
      <c r="GG571" s="42"/>
      <c r="GH571" s="42"/>
      <c r="GI571" s="42"/>
      <c r="GJ571" s="42"/>
      <c r="GK571" s="42"/>
      <c r="GL571" s="42"/>
      <c r="GM571" s="42"/>
      <c r="GN571" s="42"/>
      <c r="GO571" s="42"/>
      <c r="GP571" s="42"/>
      <c r="GQ571" s="42"/>
      <c r="GR571" s="42"/>
      <c r="GS571" s="42"/>
      <c r="GT571" s="42"/>
      <c r="GU571" s="42"/>
      <c r="GV571" s="42"/>
      <c r="GW571" s="42"/>
      <c r="GX571" s="42"/>
      <c r="GY571" s="42"/>
      <c r="GZ571" s="42"/>
      <c r="HA571" s="42"/>
      <c r="HB571" s="42"/>
      <c r="HC571" s="42"/>
      <c r="HD571" s="42"/>
      <c r="HE571" s="42"/>
      <c r="HF571" s="42"/>
      <c r="HG571" s="42"/>
      <c r="HH571" s="42"/>
      <c r="HI571" s="42"/>
      <c r="HJ571" s="42"/>
      <c r="HK571" s="42"/>
      <c r="HL571" s="42"/>
      <c r="HM571" s="42"/>
      <c r="HN571" s="42"/>
      <c r="HO571" s="42"/>
      <c r="HP571" s="42"/>
      <c r="HQ571" s="42"/>
      <c r="HR571" s="42"/>
      <c r="HS571" s="42"/>
      <c r="HT571" s="42"/>
      <c r="HU571" s="42"/>
      <c r="HV571" s="42"/>
      <c r="HW571" s="42"/>
      <c r="HX571" s="42"/>
      <c r="HY571" s="42"/>
      <c r="HZ571" s="42"/>
      <c r="IA571" s="42"/>
      <c r="IB571" s="42"/>
      <c r="IC571" s="42"/>
      <c r="ID571" s="42"/>
      <c r="IE571" s="42"/>
      <c r="IF571" s="42"/>
      <c r="IG571" s="42"/>
    </row>
    <row r="572" spans="3:241">
      <c r="C572" s="195"/>
      <c r="L572" s="11"/>
      <c r="FZ572" s="42"/>
      <c r="GA572" s="42"/>
      <c r="GB572" s="42"/>
      <c r="GC572" s="42"/>
      <c r="GD572" s="42"/>
      <c r="GE572" s="42"/>
      <c r="GF572" s="42"/>
      <c r="GG572" s="42"/>
      <c r="GH572" s="42"/>
      <c r="GI572" s="42"/>
      <c r="GJ572" s="42"/>
      <c r="GK572" s="42"/>
      <c r="GL572" s="42"/>
      <c r="GM572" s="42"/>
      <c r="GN572" s="42"/>
      <c r="GO572" s="42"/>
      <c r="GP572" s="42"/>
      <c r="GQ572" s="42"/>
      <c r="GR572" s="42"/>
      <c r="GS572" s="42"/>
      <c r="GT572" s="42"/>
      <c r="GU572" s="42"/>
      <c r="GV572" s="42"/>
      <c r="GW572" s="42"/>
      <c r="GX572" s="42"/>
      <c r="GY572" s="42"/>
      <c r="GZ572" s="42"/>
      <c r="HA572" s="42"/>
      <c r="HB572" s="42"/>
      <c r="HC572" s="42"/>
      <c r="HD572" s="42"/>
      <c r="HE572" s="42"/>
      <c r="HF572" s="42"/>
      <c r="HG572" s="42"/>
      <c r="HH572" s="42"/>
      <c r="HI572" s="42"/>
      <c r="HJ572" s="42"/>
      <c r="HK572" s="42"/>
      <c r="HL572" s="42"/>
      <c r="HM572" s="42"/>
      <c r="HN572" s="42"/>
      <c r="HO572" s="42"/>
      <c r="HP572" s="42"/>
      <c r="HQ572" s="42"/>
      <c r="HR572" s="42"/>
      <c r="HS572" s="42"/>
      <c r="HT572" s="42"/>
      <c r="HU572" s="42"/>
      <c r="HV572" s="42"/>
      <c r="HW572" s="42"/>
      <c r="HX572" s="42"/>
      <c r="HY572" s="42"/>
      <c r="HZ572" s="42"/>
      <c r="IA572" s="42"/>
      <c r="IB572" s="42"/>
      <c r="IC572" s="42"/>
      <c r="ID572" s="42"/>
      <c r="IE572" s="42"/>
      <c r="IF572" s="42"/>
      <c r="IG572" s="42"/>
    </row>
    <row r="573" spans="3:241">
      <c r="C573" s="195"/>
      <c r="L573" s="11"/>
      <c r="FZ573" s="42"/>
      <c r="GA573" s="42"/>
      <c r="GB573" s="42"/>
      <c r="GC573" s="42"/>
      <c r="GD573" s="42"/>
      <c r="GE573" s="42"/>
      <c r="GF573" s="42"/>
      <c r="GG573" s="42"/>
      <c r="GH573" s="42"/>
      <c r="GI573" s="42"/>
      <c r="GJ573" s="42"/>
      <c r="GK573" s="42"/>
      <c r="GL573" s="42"/>
      <c r="GM573" s="42"/>
      <c r="GN573" s="42"/>
      <c r="GO573" s="42"/>
      <c r="GP573" s="42"/>
      <c r="GQ573" s="42"/>
      <c r="GR573" s="42"/>
      <c r="GS573" s="42"/>
      <c r="GT573" s="42"/>
      <c r="GU573" s="42"/>
      <c r="GV573" s="42"/>
      <c r="GW573" s="42"/>
      <c r="GX573" s="42"/>
      <c r="GY573" s="42"/>
      <c r="GZ573" s="42"/>
      <c r="HA573" s="42"/>
      <c r="HB573" s="42"/>
      <c r="HC573" s="42"/>
      <c r="HD573" s="42"/>
      <c r="HE573" s="42"/>
      <c r="HF573" s="42"/>
      <c r="HG573" s="42"/>
      <c r="HH573" s="42"/>
      <c r="HI573" s="42"/>
      <c r="HJ573" s="42"/>
      <c r="HK573" s="42"/>
      <c r="HL573" s="42"/>
      <c r="HM573" s="42"/>
      <c r="HN573" s="42"/>
      <c r="HO573" s="42"/>
      <c r="HP573" s="42"/>
      <c r="HQ573" s="42"/>
      <c r="HR573" s="42"/>
      <c r="HS573" s="42"/>
      <c r="HT573" s="42"/>
      <c r="HU573" s="42"/>
      <c r="HV573" s="42"/>
      <c r="HW573" s="42"/>
      <c r="HX573" s="42"/>
      <c r="HY573" s="42"/>
      <c r="HZ573" s="42"/>
      <c r="IA573" s="42"/>
      <c r="IB573" s="42"/>
      <c r="IC573" s="42"/>
      <c r="ID573" s="42"/>
      <c r="IE573" s="42"/>
      <c r="IF573" s="42"/>
      <c r="IG573" s="42"/>
    </row>
    <row r="574" spans="3:241">
      <c r="C574" s="195"/>
      <c r="L574" s="11"/>
      <c r="FZ574" s="42"/>
      <c r="GA574" s="42"/>
      <c r="GB574" s="42"/>
      <c r="GC574" s="42"/>
      <c r="GD574" s="42"/>
      <c r="GE574" s="42"/>
      <c r="GF574" s="42"/>
      <c r="GG574" s="42"/>
      <c r="GH574" s="42"/>
      <c r="GI574" s="42"/>
      <c r="GJ574" s="42"/>
      <c r="GK574" s="42"/>
      <c r="GL574" s="42"/>
      <c r="GM574" s="42"/>
      <c r="GN574" s="42"/>
      <c r="GO574" s="42"/>
      <c r="GP574" s="42"/>
      <c r="GQ574" s="42"/>
      <c r="GR574" s="42"/>
      <c r="GS574" s="42"/>
      <c r="GT574" s="42"/>
      <c r="GU574" s="42"/>
      <c r="GV574" s="42"/>
      <c r="GW574" s="42"/>
      <c r="GX574" s="42"/>
      <c r="GY574" s="42"/>
      <c r="GZ574" s="42"/>
      <c r="HA574" s="42"/>
      <c r="HB574" s="42"/>
      <c r="HC574" s="42"/>
      <c r="HD574" s="42"/>
      <c r="HE574" s="42"/>
      <c r="HF574" s="42"/>
      <c r="HG574" s="42"/>
      <c r="HH574" s="42"/>
      <c r="HI574" s="42"/>
      <c r="HJ574" s="42"/>
      <c r="HK574" s="42"/>
      <c r="HL574" s="42"/>
      <c r="HM574" s="42"/>
      <c r="HN574" s="42"/>
      <c r="HO574" s="42"/>
      <c r="HP574" s="42"/>
      <c r="HQ574" s="42"/>
      <c r="HR574" s="42"/>
      <c r="HS574" s="42"/>
      <c r="HT574" s="42"/>
      <c r="HU574" s="42"/>
      <c r="HV574" s="42"/>
      <c r="HW574" s="42"/>
      <c r="HX574" s="42"/>
      <c r="HY574" s="42"/>
      <c r="HZ574" s="42"/>
      <c r="IA574" s="42"/>
      <c r="IB574" s="42"/>
      <c r="IC574" s="42"/>
      <c r="ID574" s="42"/>
      <c r="IE574" s="42"/>
      <c r="IF574" s="42"/>
      <c r="IG574" s="42"/>
    </row>
    <row r="575" spans="3:241">
      <c r="C575" s="195"/>
      <c r="L575" s="11"/>
      <c r="FZ575" s="42"/>
      <c r="GA575" s="42"/>
      <c r="GB575" s="42"/>
      <c r="GC575" s="42"/>
      <c r="GD575" s="42"/>
      <c r="GE575" s="42"/>
      <c r="GF575" s="42"/>
      <c r="GG575" s="42"/>
      <c r="GH575" s="42"/>
      <c r="GI575" s="42"/>
      <c r="GJ575" s="42"/>
      <c r="GK575" s="42"/>
      <c r="GL575" s="42"/>
      <c r="GM575" s="42"/>
      <c r="GN575" s="42"/>
      <c r="GO575" s="42"/>
      <c r="GP575" s="42"/>
      <c r="GQ575" s="42"/>
      <c r="GR575" s="42"/>
      <c r="GS575" s="42"/>
      <c r="GT575" s="42"/>
      <c r="GU575" s="42"/>
      <c r="GV575" s="42"/>
      <c r="GW575" s="42"/>
      <c r="GX575" s="42"/>
      <c r="GY575" s="42"/>
      <c r="GZ575" s="42"/>
      <c r="HA575" s="42"/>
      <c r="HB575" s="42"/>
      <c r="HC575" s="42"/>
      <c r="HD575" s="42"/>
      <c r="HE575" s="42"/>
      <c r="HF575" s="42"/>
      <c r="HG575" s="42"/>
      <c r="HH575" s="42"/>
      <c r="HI575" s="42"/>
      <c r="HJ575" s="42"/>
      <c r="HK575" s="42"/>
      <c r="HL575" s="42"/>
      <c r="HM575" s="42"/>
      <c r="HN575" s="42"/>
      <c r="HO575" s="42"/>
      <c r="HP575" s="42"/>
      <c r="HQ575" s="42"/>
      <c r="HR575" s="42"/>
      <c r="HS575" s="42"/>
      <c r="HT575" s="42"/>
      <c r="HU575" s="42"/>
      <c r="HV575" s="42"/>
      <c r="HW575" s="42"/>
      <c r="HX575" s="42"/>
      <c r="HY575" s="42"/>
      <c r="HZ575" s="42"/>
      <c r="IA575" s="42"/>
      <c r="IB575" s="42"/>
      <c r="IC575" s="42"/>
      <c r="ID575" s="42"/>
      <c r="IE575" s="42"/>
      <c r="IF575" s="42"/>
      <c r="IG575" s="42"/>
    </row>
    <row r="576" spans="3:241">
      <c r="C576" s="195"/>
      <c r="L576" s="11"/>
      <c r="FZ576" s="42"/>
      <c r="GA576" s="42"/>
      <c r="GB576" s="42"/>
      <c r="GC576" s="42"/>
      <c r="GD576" s="42"/>
      <c r="GE576" s="42"/>
      <c r="GF576" s="42"/>
      <c r="GG576" s="42"/>
      <c r="GH576" s="42"/>
      <c r="GI576" s="42"/>
      <c r="GJ576" s="42"/>
      <c r="GK576" s="42"/>
      <c r="GL576" s="42"/>
      <c r="GM576" s="42"/>
      <c r="GN576" s="42"/>
      <c r="GO576" s="42"/>
      <c r="GP576" s="42"/>
      <c r="GQ576" s="42"/>
      <c r="GR576" s="42"/>
      <c r="GS576" s="42"/>
      <c r="GT576" s="42"/>
      <c r="GU576" s="42"/>
      <c r="GV576" s="42"/>
      <c r="GW576" s="42"/>
      <c r="GX576" s="42"/>
      <c r="GY576" s="42"/>
      <c r="GZ576" s="42"/>
      <c r="HA576" s="42"/>
      <c r="HB576" s="42"/>
      <c r="HC576" s="42"/>
      <c r="HD576" s="42"/>
      <c r="HE576" s="42"/>
      <c r="HF576" s="42"/>
      <c r="HG576" s="42"/>
      <c r="HH576" s="42"/>
      <c r="HI576" s="42"/>
      <c r="HJ576" s="42"/>
      <c r="HK576" s="42"/>
      <c r="HL576" s="42"/>
      <c r="HM576" s="42"/>
      <c r="HN576" s="42"/>
      <c r="HO576" s="42"/>
      <c r="HP576" s="42"/>
      <c r="HQ576" s="42"/>
      <c r="HR576" s="42"/>
      <c r="HS576" s="42"/>
      <c r="HT576" s="42"/>
      <c r="HU576" s="42"/>
      <c r="HV576" s="42"/>
      <c r="HW576" s="42"/>
      <c r="HX576" s="42"/>
      <c r="HY576" s="42"/>
      <c r="HZ576" s="42"/>
      <c r="IA576" s="42"/>
      <c r="IB576" s="42"/>
      <c r="IC576" s="42"/>
      <c r="ID576" s="42"/>
      <c r="IE576" s="42"/>
      <c r="IF576" s="42"/>
      <c r="IG576" s="42"/>
    </row>
    <row r="577" spans="3:241">
      <c r="C577" s="195"/>
      <c r="L577" s="11"/>
      <c r="FZ577" s="42"/>
      <c r="GA577" s="42"/>
      <c r="GB577" s="42"/>
      <c r="GC577" s="42"/>
      <c r="GD577" s="42"/>
      <c r="GE577" s="42"/>
      <c r="GF577" s="42"/>
      <c r="GG577" s="42"/>
      <c r="GH577" s="42"/>
      <c r="GI577" s="42"/>
      <c r="GJ577" s="42"/>
      <c r="GK577" s="42"/>
      <c r="GL577" s="42"/>
      <c r="GM577" s="42"/>
      <c r="GN577" s="42"/>
      <c r="GO577" s="42"/>
      <c r="GP577" s="42"/>
      <c r="GQ577" s="42"/>
      <c r="GR577" s="42"/>
      <c r="GS577" s="42"/>
      <c r="GT577" s="42"/>
      <c r="GU577" s="42"/>
      <c r="GV577" s="42"/>
      <c r="GW577" s="42"/>
      <c r="GX577" s="42"/>
      <c r="GY577" s="42"/>
      <c r="GZ577" s="42"/>
      <c r="HA577" s="42"/>
      <c r="HB577" s="42"/>
      <c r="HC577" s="42"/>
      <c r="HD577" s="42"/>
      <c r="HE577" s="42"/>
      <c r="HF577" s="42"/>
      <c r="HG577" s="42"/>
      <c r="HH577" s="42"/>
      <c r="HI577" s="42"/>
      <c r="HJ577" s="42"/>
      <c r="HK577" s="42"/>
      <c r="HL577" s="42"/>
      <c r="HM577" s="42"/>
      <c r="HN577" s="42"/>
      <c r="HO577" s="42"/>
      <c r="HP577" s="42"/>
      <c r="HQ577" s="42"/>
      <c r="HR577" s="42"/>
      <c r="HS577" s="42"/>
      <c r="HT577" s="42"/>
      <c r="HU577" s="42"/>
      <c r="HV577" s="42"/>
      <c r="HW577" s="42"/>
      <c r="HX577" s="42"/>
      <c r="HY577" s="42"/>
      <c r="HZ577" s="42"/>
      <c r="IA577" s="42"/>
      <c r="IB577" s="42"/>
      <c r="IC577" s="42"/>
      <c r="ID577" s="42"/>
      <c r="IE577" s="42"/>
      <c r="IF577" s="42"/>
      <c r="IG577" s="42"/>
    </row>
    <row r="578" spans="3:241">
      <c r="C578" s="195"/>
      <c r="L578" s="11"/>
      <c r="FZ578" s="42"/>
      <c r="GA578" s="42"/>
      <c r="GB578" s="42"/>
      <c r="GC578" s="42"/>
      <c r="GD578" s="42"/>
      <c r="GE578" s="42"/>
      <c r="GF578" s="42"/>
      <c r="GG578" s="42"/>
      <c r="GH578" s="42"/>
      <c r="GI578" s="42"/>
      <c r="GJ578" s="42"/>
      <c r="GK578" s="42"/>
      <c r="GL578" s="42"/>
      <c r="GM578" s="42"/>
      <c r="GN578" s="42"/>
      <c r="GO578" s="42"/>
      <c r="GP578" s="42"/>
      <c r="GQ578" s="42"/>
      <c r="GR578" s="42"/>
      <c r="GS578" s="42"/>
      <c r="GT578" s="42"/>
      <c r="GU578" s="42"/>
      <c r="GV578" s="42"/>
      <c r="GW578" s="42"/>
      <c r="GX578" s="42"/>
      <c r="GY578" s="42"/>
      <c r="GZ578" s="42"/>
      <c r="HA578" s="42"/>
      <c r="HB578" s="42"/>
      <c r="HC578" s="42"/>
      <c r="HD578" s="42"/>
      <c r="HE578" s="42"/>
      <c r="HF578" s="42"/>
      <c r="HG578" s="42"/>
      <c r="HH578" s="42"/>
      <c r="HI578" s="42"/>
      <c r="HJ578" s="42"/>
      <c r="HK578" s="42"/>
      <c r="HL578" s="42"/>
      <c r="HM578" s="42"/>
      <c r="HN578" s="42"/>
      <c r="HO578" s="42"/>
      <c r="HP578" s="42"/>
      <c r="HQ578" s="42"/>
      <c r="HR578" s="42"/>
      <c r="HS578" s="42"/>
      <c r="HT578" s="42"/>
      <c r="HU578" s="42"/>
      <c r="HV578" s="42"/>
      <c r="HW578" s="42"/>
      <c r="HX578" s="42"/>
      <c r="HY578" s="42"/>
      <c r="HZ578" s="42"/>
      <c r="IA578" s="42"/>
      <c r="IB578" s="42"/>
      <c r="IC578" s="42"/>
      <c r="ID578" s="42"/>
      <c r="IE578" s="42"/>
      <c r="IF578" s="42"/>
      <c r="IG578" s="42"/>
    </row>
    <row r="579" spans="3:241">
      <c r="C579" s="195"/>
      <c r="L579" s="11"/>
      <c r="FZ579" s="42"/>
      <c r="GA579" s="42"/>
      <c r="GB579" s="42"/>
      <c r="GC579" s="42"/>
      <c r="GD579" s="42"/>
      <c r="GE579" s="42"/>
      <c r="GF579" s="42"/>
      <c r="GG579" s="42"/>
      <c r="GH579" s="42"/>
      <c r="GI579" s="42"/>
      <c r="GJ579" s="42"/>
      <c r="GK579" s="42"/>
      <c r="GL579" s="42"/>
      <c r="GM579" s="42"/>
      <c r="GN579" s="42"/>
      <c r="GO579" s="42"/>
      <c r="GP579" s="42"/>
      <c r="GQ579" s="42"/>
      <c r="GR579" s="42"/>
      <c r="GS579" s="42"/>
      <c r="GT579" s="42"/>
      <c r="GU579" s="42"/>
      <c r="GV579" s="42"/>
      <c r="GW579" s="42"/>
      <c r="GX579" s="42"/>
      <c r="GY579" s="42"/>
      <c r="GZ579" s="42"/>
      <c r="HA579" s="42"/>
      <c r="HB579" s="42"/>
      <c r="HC579" s="42"/>
      <c r="HD579" s="42"/>
      <c r="HE579" s="42"/>
      <c r="HF579" s="42"/>
      <c r="HG579" s="42"/>
      <c r="HH579" s="42"/>
      <c r="HI579" s="42"/>
      <c r="HJ579" s="42"/>
      <c r="HK579" s="42"/>
      <c r="HL579" s="42"/>
      <c r="HM579" s="42"/>
      <c r="HN579" s="42"/>
      <c r="HO579" s="42"/>
      <c r="HP579" s="42"/>
      <c r="HQ579" s="42"/>
      <c r="HR579" s="42"/>
      <c r="HS579" s="42"/>
      <c r="HT579" s="42"/>
      <c r="HU579" s="42"/>
      <c r="HV579" s="42"/>
      <c r="HW579" s="42"/>
      <c r="HX579" s="42"/>
      <c r="HY579" s="42"/>
      <c r="HZ579" s="42"/>
      <c r="IA579" s="42"/>
      <c r="IB579" s="42"/>
      <c r="IC579" s="42"/>
      <c r="ID579" s="42"/>
      <c r="IE579" s="42"/>
      <c r="IF579" s="42"/>
      <c r="IG579" s="42"/>
    </row>
    <row r="580" spans="3:241">
      <c r="C580" s="195"/>
      <c r="L580" s="11"/>
      <c r="FZ580" s="42"/>
      <c r="GA580" s="42"/>
      <c r="GB580" s="42"/>
      <c r="GC580" s="42"/>
      <c r="GD580" s="42"/>
      <c r="GE580" s="42"/>
      <c r="GF580" s="42"/>
      <c r="GG580" s="42"/>
      <c r="GH580" s="42"/>
      <c r="GI580" s="42"/>
      <c r="GJ580" s="42"/>
      <c r="GK580" s="42"/>
      <c r="GL580" s="42"/>
      <c r="GM580" s="42"/>
      <c r="GN580" s="42"/>
      <c r="GO580" s="42"/>
      <c r="GP580" s="42"/>
      <c r="GQ580" s="42"/>
      <c r="GR580" s="42"/>
      <c r="GS580" s="42"/>
      <c r="GT580" s="42"/>
      <c r="GU580" s="42"/>
      <c r="GV580" s="42"/>
      <c r="GW580" s="42"/>
      <c r="GX580" s="42"/>
      <c r="GY580" s="42"/>
      <c r="GZ580" s="42"/>
      <c r="HA580" s="42"/>
      <c r="HB580" s="42"/>
      <c r="HC580" s="42"/>
      <c r="HD580" s="42"/>
      <c r="HE580" s="42"/>
      <c r="HF580" s="42"/>
      <c r="HG580" s="42"/>
      <c r="HH580" s="42"/>
      <c r="HI580" s="42"/>
      <c r="HJ580" s="42"/>
      <c r="HK580" s="42"/>
      <c r="HL580" s="42"/>
      <c r="HM580" s="42"/>
      <c r="HN580" s="42"/>
      <c r="HO580" s="42"/>
      <c r="HP580" s="42"/>
      <c r="HQ580" s="42"/>
      <c r="HR580" s="42"/>
      <c r="HS580" s="42"/>
      <c r="HT580" s="42"/>
      <c r="HU580" s="42"/>
      <c r="HV580" s="42"/>
      <c r="HW580" s="42"/>
      <c r="HX580" s="42"/>
      <c r="HY580" s="42"/>
      <c r="HZ580" s="42"/>
      <c r="IA580" s="42"/>
      <c r="IB580" s="42"/>
      <c r="IC580" s="42"/>
      <c r="ID580" s="42"/>
      <c r="IE580" s="42"/>
      <c r="IF580" s="42"/>
      <c r="IG580" s="42"/>
    </row>
    <row r="581" spans="3:241">
      <c r="C581" s="195"/>
      <c r="L581" s="11"/>
      <c r="FZ581" s="42"/>
      <c r="GA581" s="42"/>
      <c r="GB581" s="42"/>
      <c r="GC581" s="42"/>
      <c r="GD581" s="42"/>
      <c r="GE581" s="42"/>
      <c r="GF581" s="42"/>
      <c r="GG581" s="42"/>
      <c r="GH581" s="42"/>
      <c r="GI581" s="42"/>
      <c r="GJ581" s="42"/>
      <c r="GK581" s="42"/>
      <c r="GL581" s="42"/>
      <c r="GM581" s="42"/>
      <c r="GN581" s="42"/>
      <c r="GO581" s="42"/>
      <c r="GP581" s="42"/>
      <c r="GQ581" s="42"/>
      <c r="GR581" s="42"/>
      <c r="GS581" s="42"/>
      <c r="GT581" s="42"/>
      <c r="GU581" s="42"/>
      <c r="GV581" s="42"/>
      <c r="GW581" s="42"/>
      <c r="GX581" s="42"/>
      <c r="GY581" s="42"/>
      <c r="GZ581" s="42"/>
      <c r="HA581" s="42"/>
      <c r="HB581" s="42"/>
      <c r="HC581" s="42"/>
      <c r="HD581" s="42"/>
      <c r="HE581" s="42"/>
      <c r="HF581" s="42"/>
      <c r="HG581" s="42"/>
      <c r="HH581" s="42"/>
      <c r="HI581" s="42"/>
      <c r="HJ581" s="42"/>
      <c r="HK581" s="42"/>
      <c r="HL581" s="42"/>
      <c r="HM581" s="42"/>
      <c r="HN581" s="42"/>
      <c r="HO581" s="42"/>
      <c r="HP581" s="42"/>
      <c r="HQ581" s="42"/>
      <c r="HR581" s="42"/>
      <c r="HS581" s="42"/>
      <c r="HT581" s="42"/>
      <c r="HU581" s="42"/>
      <c r="HV581" s="42"/>
      <c r="HW581" s="42"/>
      <c r="HX581" s="42"/>
      <c r="HY581" s="42"/>
      <c r="HZ581" s="42"/>
      <c r="IA581" s="42"/>
      <c r="IB581" s="42"/>
      <c r="IC581" s="42"/>
      <c r="ID581" s="42"/>
      <c r="IE581" s="42"/>
      <c r="IF581" s="42"/>
      <c r="IG581" s="42"/>
    </row>
    <row r="582" spans="3:241">
      <c r="C582" s="195"/>
      <c r="L582" s="11"/>
      <c r="FZ582" s="42"/>
      <c r="GA582" s="42"/>
      <c r="GB582" s="42"/>
      <c r="GC582" s="42"/>
      <c r="GD582" s="42"/>
      <c r="GE582" s="42"/>
      <c r="GF582" s="42"/>
      <c r="GG582" s="42"/>
      <c r="GH582" s="42"/>
      <c r="GI582" s="42"/>
      <c r="GJ582" s="42"/>
      <c r="GK582" s="42"/>
      <c r="GL582" s="42"/>
      <c r="GM582" s="42"/>
      <c r="GN582" s="42"/>
      <c r="GO582" s="42"/>
      <c r="GP582" s="42"/>
      <c r="GQ582" s="42"/>
      <c r="GR582" s="42"/>
      <c r="GS582" s="42"/>
      <c r="GT582" s="42"/>
      <c r="GU582" s="42"/>
      <c r="GV582" s="42"/>
      <c r="GW582" s="42"/>
      <c r="GX582" s="42"/>
      <c r="GY582" s="42"/>
      <c r="GZ582" s="42"/>
      <c r="HA582" s="42"/>
      <c r="HB582" s="42"/>
      <c r="HC582" s="42"/>
      <c r="HD582" s="42"/>
      <c r="HE582" s="42"/>
      <c r="HF582" s="42"/>
      <c r="HG582" s="42"/>
      <c r="HH582" s="42"/>
      <c r="HI582" s="42"/>
      <c r="HJ582" s="42"/>
      <c r="HK582" s="42"/>
      <c r="HL582" s="42"/>
      <c r="HM582" s="42"/>
      <c r="HN582" s="42"/>
      <c r="HO582" s="42"/>
      <c r="HP582" s="42"/>
      <c r="HQ582" s="42"/>
      <c r="HR582" s="42"/>
      <c r="HS582" s="42"/>
      <c r="HT582" s="42"/>
      <c r="HU582" s="42"/>
      <c r="HV582" s="42"/>
      <c r="HW582" s="42"/>
      <c r="HX582" s="42"/>
      <c r="HY582" s="42"/>
      <c r="HZ582" s="42"/>
      <c r="IA582" s="42"/>
      <c r="IB582" s="42"/>
      <c r="IC582" s="42"/>
      <c r="ID582" s="42"/>
      <c r="IE582" s="42"/>
      <c r="IF582" s="42"/>
      <c r="IG582" s="42"/>
    </row>
    <row r="583" spans="3:241">
      <c r="C583" s="195"/>
      <c r="L583" s="11"/>
      <c r="FZ583" s="42"/>
      <c r="GA583" s="42"/>
      <c r="GB583" s="42"/>
      <c r="GC583" s="42"/>
      <c r="GD583" s="42"/>
      <c r="GE583" s="42"/>
      <c r="GF583" s="42"/>
      <c r="GG583" s="42"/>
      <c r="GH583" s="42"/>
      <c r="GI583" s="42"/>
      <c r="GJ583" s="42"/>
      <c r="GK583" s="42"/>
      <c r="GL583" s="42"/>
      <c r="GM583" s="42"/>
      <c r="GN583" s="42"/>
      <c r="GO583" s="42"/>
      <c r="GP583" s="42"/>
      <c r="GQ583" s="42"/>
      <c r="GR583" s="42"/>
      <c r="GS583" s="42"/>
      <c r="GT583" s="42"/>
      <c r="GU583" s="42"/>
      <c r="GV583" s="42"/>
      <c r="GW583" s="42"/>
      <c r="GX583" s="42"/>
      <c r="GY583" s="42"/>
      <c r="GZ583" s="42"/>
      <c r="HA583" s="42"/>
      <c r="HB583" s="42"/>
      <c r="HC583" s="42"/>
      <c r="HD583" s="42"/>
      <c r="HE583" s="42"/>
      <c r="HF583" s="42"/>
      <c r="HG583" s="42"/>
      <c r="HH583" s="42"/>
      <c r="HI583" s="42"/>
      <c r="HJ583" s="42"/>
      <c r="HK583" s="42"/>
      <c r="HL583" s="42"/>
      <c r="HM583" s="42"/>
      <c r="HN583" s="42"/>
      <c r="HO583" s="42"/>
      <c r="HP583" s="42"/>
      <c r="HQ583" s="42"/>
      <c r="HR583" s="42"/>
      <c r="HS583" s="42"/>
      <c r="HT583" s="42"/>
      <c r="HU583" s="42"/>
      <c r="HV583" s="42"/>
      <c r="HW583" s="42"/>
      <c r="HX583" s="42"/>
      <c r="HY583" s="42"/>
      <c r="HZ583" s="42"/>
      <c r="IA583" s="42"/>
      <c r="IB583" s="42"/>
      <c r="IC583" s="42"/>
      <c r="ID583" s="42"/>
      <c r="IE583" s="42"/>
      <c r="IF583" s="42"/>
      <c r="IG583" s="42"/>
    </row>
    <row r="584" spans="3:241">
      <c r="C584" s="195"/>
      <c r="L584" s="11"/>
      <c r="FZ584" s="42"/>
      <c r="GA584" s="42"/>
      <c r="GB584" s="42"/>
      <c r="GC584" s="42"/>
      <c r="GD584" s="42"/>
      <c r="GE584" s="42"/>
      <c r="GF584" s="42"/>
      <c r="GG584" s="42"/>
      <c r="GH584" s="42"/>
      <c r="GI584" s="42"/>
      <c r="GJ584" s="42"/>
      <c r="GK584" s="42"/>
      <c r="GL584" s="42"/>
      <c r="GM584" s="42"/>
      <c r="GN584" s="42"/>
      <c r="GO584" s="42"/>
      <c r="GP584" s="42"/>
      <c r="GQ584" s="42"/>
      <c r="GR584" s="42"/>
      <c r="GS584" s="42"/>
      <c r="GT584" s="42"/>
      <c r="GU584" s="42"/>
      <c r="GV584" s="42"/>
      <c r="GW584" s="42"/>
      <c r="GX584" s="42"/>
      <c r="GY584" s="42"/>
      <c r="GZ584" s="42"/>
      <c r="HA584" s="42"/>
      <c r="HB584" s="42"/>
      <c r="HC584" s="42"/>
      <c r="HD584" s="42"/>
      <c r="HE584" s="42"/>
      <c r="HF584" s="42"/>
      <c r="HG584" s="42"/>
      <c r="HH584" s="42"/>
      <c r="HI584" s="42"/>
      <c r="HJ584" s="42"/>
      <c r="HK584" s="42"/>
      <c r="HL584" s="42"/>
      <c r="HM584" s="42"/>
      <c r="HN584" s="42"/>
      <c r="HO584" s="42"/>
      <c r="HP584" s="42"/>
      <c r="HQ584" s="42"/>
      <c r="HR584" s="42"/>
      <c r="HS584" s="42"/>
      <c r="HT584" s="42"/>
      <c r="HU584" s="42"/>
      <c r="HV584" s="42"/>
      <c r="HW584" s="42"/>
      <c r="HX584" s="42"/>
      <c r="HY584" s="42"/>
      <c r="HZ584" s="42"/>
      <c r="IA584" s="42"/>
      <c r="IB584" s="42"/>
      <c r="IC584" s="42"/>
      <c r="ID584" s="42"/>
      <c r="IE584" s="42"/>
      <c r="IF584" s="42"/>
      <c r="IG584" s="42"/>
    </row>
    <row r="585" spans="3:241">
      <c r="C585" s="195"/>
      <c r="L585" s="11"/>
      <c r="FZ585" s="42"/>
      <c r="GA585" s="42"/>
      <c r="GB585" s="42"/>
      <c r="GC585" s="42"/>
      <c r="GD585" s="42"/>
      <c r="GE585" s="42"/>
      <c r="GF585" s="42"/>
      <c r="GG585" s="42"/>
      <c r="GH585" s="42"/>
      <c r="GI585" s="42"/>
      <c r="GJ585" s="42"/>
      <c r="GK585" s="42"/>
      <c r="GL585" s="42"/>
      <c r="GM585" s="42"/>
      <c r="GN585" s="42"/>
      <c r="GO585" s="42"/>
      <c r="GP585" s="42"/>
      <c r="GQ585" s="42"/>
      <c r="GR585" s="42"/>
      <c r="GS585" s="42"/>
      <c r="GT585" s="42"/>
      <c r="GU585" s="42"/>
      <c r="GV585" s="42"/>
      <c r="GW585" s="42"/>
      <c r="GX585" s="42"/>
      <c r="GY585" s="42"/>
      <c r="GZ585" s="42"/>
      <c r="HA585" s="42"/>
      <c r="HB585" s="42"/>
      <c r="HC585" s="42"/>
      <c r="HD585" s="42"/>
      <c r="HE585" s="42"/>
      <c r="HF585" s="42"/>
      <c r="HG585" s="42"/>
      <c r="HH585" s="42"/>
      <c r="HI585" s="42"/>
      <c r="HJ585" s="42"/>
      <c r="HK585" s="42"/>
      <c r="HL585" s="42"/>
      <c r="HM585" s="42"/>
      <c r="HN585" s="42"/>
      <c r="HO585" s="42"/>
      <c r="HP585" s="42"/>
      <c r="HQ585" s="42"/>
      <c r="HR585" s="42"/>
      <c r="HS585" s="42"/>
      <c r="HT585" s="42"/>
      <c r="HU585" s="42"/>
      <c r="HV585" s="42"/>
      <c r="HW585" s="42"/>
      <c r="HX585" s="42"/>
      <c r="HY585" s="42"/>
      <c r="HZ585" s="42"/>
      <c r="IA585" s="42"/>
      <c r="IB585" s="42"/>
      <c r="IC585" s="42"/>
      <c r="ID585" s="42"/>
      <c r="IE585" s="42"/>
      <c r="IF585" s="42"/>
      <c r="IG585" s="42"/>
    </row>
    <row r="586" spans="3:241">
      <c r="C586" s="195"/>
      <c r="L586" s="11"/>
      <c r="FZ586" s="42"/>
      <c r="GA586" s="42"/>
      <c r="GB586" s="42"/>
      <c r="GC586" s="42"/>
      <c r="GD586" s="42"/>
      <c r="GE586" s="42"/>
      <c r="GF586" s="42"/>
      <c r="GG586" s="42"/>
      <c r="GH586" s="42"/>
      <c r="GI586" s="42"/>
      <c r="GJ586" s="42"/>
      <c r="GK586" s="42"/>
      <c r="GL586" s="42"/>
      <c r="GM586" s="42"/>
      <c r="GN586" s="42"/>
      <c r="GO586" s="42"/>
      <c r="GP586" s="42"/>
      <c r="GQ586" s="42"/>
      <c r="GR586" s="42"/>
      <c r="GS586" s="42"/>
      <c r="GT586" s="42"/>
      <c r="GU586" s="42"/>
      <c r="GV586" s="42"/>
      <c r="GW586" s="42"/>
      <c r="GX586" s="42"/>
      <c r="GY586" s="42"/>
      <c r="GZ586" s="42"/>
      <c r="HA586" s="42"/>
      <c r="HB586" s="42"/>
      <c r="HC586" s="42"/>
      <c r="HD586" s="42"/>
      <c r="HE586" s="42"/>
      <c r="HF586" s="42"/>
      <c r="HG586" s="42"/>
      <c r="HH586" s="42"/>
      <c r="HI586" s="42"/>
      <c r="HJ586" s="42"/>
      <c r="HK586" s="42"/>
      <c r="HL586" s="42"/>
      <c r="HM586" s="42"/>
      <c r="HN586" s="42"/>
      <c r="HO586" s="42"/>
      <c r="HP586" s="42"/>
      <c r="HQ586" s="42"/>
      <c r="HR586" s="42"/>
      <c r="HS586" s="42"/>
      <c r="HT586" s="42"/>
      <c r="HU586" s="42"/>
      <c r="HV586" s="42"/>
      <c r="HW586" s="42"/>
      <c r="HX586" s="42"/>
      <c r="HY586" s="42"/>
      <c r="HZ586" s="42"/>
      <c r="IA586" s="42"/>
      <c r="IB586" s="42"/>
      <c r="IC586" s="42"/>
      <c r="ID586" s="42"/>
      <c r="IE586" s="42"/>
      <c r="IF586" s="42"/>
      <c r="IG586" s="42"/>
    </row>
    <row r="587" spans="3:241">
      <c r="C587" s="195"/>
      <c r="L587" s="11"/>
      <c r="FZ587" s="42"/>
      <c r="GA587" s="42"/>
      <c r="GB587" s="42"/>
      <c r="GC587" s="42"/>
      <c r="GD587" s="42"/>
      <c r="GE587" s="42"/>
      <c r="GF587" s="42"/>
      <c r="GG587" s="42"/>
      <c r="GH587" s="42"/>
      <c r="GI587" s="42"/>
      <c r="GJ587" s="42"/>
      <c r="GK587" s="42"/>
      <c r="GL587" s="42"/>
      <c r="GM587" s="42"/>
      <c r="GN587" s="42"/>
      <c r="GO587" s="42"/>
      <c r="GP587" s="42"/>
      <c r="GQ587" s="42"/>
      <c r="GR587" s="42"/>
      <c r="GS587" s="42"/>
      <c r="GT587" s="42"/>
      <c r="GU587" s="42"/>
      <c r="GV587" s="42"/>
      <c r="GW587" s="42"/>
      <c r="GX587" s="42"/>
      <c r="GY587" s="42"/>
      <c r="GZ587" s="42"/>
      <c r="HA587" s="42"/>
      <c r="HB587" s="42"/>
      <c r="HC587" s="42"/>
      <c r="HD587" s="42"/>
      <c r="HE587" s="42"/>
      <c r="HF587" s="42"/>
      <c r="HG587" s="42"/>
      <c r="HH587" s="42"/>
      <c r="HI587" s="42"/>
      <c r="HJ587" s="42"/>
      <c r="HK587" s="42"/>
      <c r="HL587" s="42"/>
      <c r="HM587" s="42"/>
      <c r="HN587" s="42"/>
      <c r="HO587" s="42"/>
      <c r="HP587" s="42"/>
      <c r="HQ587" s="42"/>
      <c r="HR587" s="42"/>
      <c r="HS587" s="42"/>
      <c r="HT587" s="42"/>
      <c r="HU587" s="42"/>
      <c r="HV587" s="42"/>
      <c r="HW587" s="42"/>
      <c r="HX587" s="42"/>
      <c r="HY587" s="42"/>
      <c r="HZ587" s="42"/>
      <c r="IA587" s="42"/>
      <c r="IB587" s="42"/>
      <c r="IC587" s="42"/>
      <c r="ID587" s="42"/>
      <c r="IE587" s="42"/>
      <c r="IF587" s="42"/>
      <c r="IG587" s="42"/>
    </row>
    <row r="588" spans="3:241">
      <c r="C588" s="195"/>
      <c r="L588" s="11"/>
      <c r="FZ588" s="42"/>
      <c r="GA588" s="42"/>
      <c r="GB588" s="42"/>
      <c r="GC588" s="42"/>
      <c r="GD588" s="42"/>
      <c r="GE588" s="42"/>
      <c r="GF588" s="42"/>
      <c r="GG588" s="42"/>
      <c r="GH588" s="42"/>
      <c r="GI588" s="42"/>
      <c r="GJ588" s="42"/>
      <c r="GK588" s="42"/>
      <c r="GL588" s="42"/>
      <c r="GM588" s="42"/>
      <c r="GN588" s="42"/>
      <c r="GO588" s="42"/>
      <c r="GP588" s="42"/>
      <c r="GQ588" s="42"/>
      <c r="GR588" s="42"/>
      <c r="GS588" s="42"/>
      <c r="GT588" s="42"/>
      <c r="GU588" s="42"/>
      <c r="GV588" s="42"/>
      <c r="GW588" s="42"/>
      <c r="GX588" s="42"/>
      <c r="GY588" s="42"/>
      <c r="GZ588" s="42"/>
      <c r="HA588" s="42"/>
      <c r="HB588" s="42"/>
      <c r="HC588" s="42"/>
      <c r="HD588" s="42"/>
      <c r="HE588" s="42"/>
      <c r="HF588" s="42"/>
      <c r="HG588" s="42"/>
      <c r="HH588" s="42"/>
      <c r="HI588" s="42"/>
      <c r="HJ588" s="42"/>
      <c r="HK588" s="42"/>
      <c r="HL588" s="42"/>
      <c r="HM588" s="42"/>
      <c r="HN588" s="42"/>
      <c r="HO588" s="42"/>
      <c r="HP588" s="42"/>
      <c r="HQ588" s="42"/>
      <c r="HR588" s="42"/>
      <c r="HS588" s="42"/>
      <c r="HT588" s="42"/>
      <c r="HU588" s="42"/>
      <c r="HV588" s="42"/>
      <c r="HW588" s="42"/>
      <c r="HX588" s="42"/>
      <c r="HY588" s="42"/>
      <c r="HZ588" s="42"/>
      <c r="IA588" s="42"/>
      <c r="IB588" s="42"/>
      <c r="IC588" s="42"/>
      <c r="ID588" s="42"/>
      <c r="IE588" s="42"/>
      <c r="IF588" s="42"/>
      <c r="IG588" s="42"/>
    </row>
    <row r="589" spans="3:241">
      <c r="C589" s="195"/>
      <c r="L589" s="11"/>
      <c r="FZ589" s="42"/>
      <c r="GA589" s="42"/>
      <c r="GB589" s="42"/>
      <c r="GC589" s="42"/>
      <c r="GD589" s="42"/>
      <c r="GE589" s="42"/>
      <c r="GF589" s="42"/>
      <c r="GG589" s="42"/>
      <c r="GH589" s="42"/>
      <c r="GI589" s="42"/>
      <c r="GJ589" s="42"/>
      <c r="GK589" s="42"/>
      <c r="GL589" s="42"/>
      <c r="GM589" s="42"/>
      <c r="GN589" s="42"/>
      <c r="GO589" s="42"/>
      <c r="GP589" s="42"/>
      <c r="GQ589" s="42"/>
      <c r="GR589" s="42"/>
      <c r="GS589" s="42"/>
      <c r="GT589" s="42"/>
      <c r="GU589" s="42"/>
      <c r="GV589" s="42"/>
      <c r="GW589" s="42"/>
      <c r="GX589" s="42"/>
      <c r="GY589" s="42"/>
      <c r="GZ589" s="42"/>
      <c r="HA589" s="42"/>
      <c r="HB589" s="42"/>
      <c r="HC589" s="42"/>
      <c r="HD589" s="42"/>
      <c r="HE589" s="42"/>
      <c r="HF589" s="42"/>
      <c r="HG589" s="42"/>
      <c r="HH589" s="42"/>
      <c r="HI589" s="42"/>
      <c r="HJ589" s="42"/>
      <c r="HK589" s="42"/>
      <c r="HL589" s="42"/>
      <c r="HM589" s="42"/>
      <c r="HN589" s="42"/>
      <c r="HO589" s="42"/>
      <c r="HP589" s="42"/>
      <c r="HQ589" s="42"/>
      <c r="HR589" s="42"/>
      <c r="HS589" s="42"/>
      <c r="HT589" s="42"/>
      <c r="HU589" s="42"/>
      <c r="HV589" s="42"/>
      <c r="HW589" s="42"/>
      <c r="HX589" s="42"/>
      <c r="HY589" s="42"/>
      <c r="HZ589" s="42"/>
      <c r="IA589" s="42"/>
      <c r="IB589" s="42"/>
      <c r="IC589" s="42"/>
      <c r="ID589" s="42"/>
      <c r="IE589" s="42"/>
      <c r="IF589" s="42"/>
      <c r="IG589" s="42"/>
    </row>
    <row r="590" spans="3:241">
      <c r="C590" s="195"/>
      <c r="L590" s="11"/>
      <c r="FZ590" s="42"/>
      <c r="GA590" s="42"/>
      <c r="GB590" s="42"/>
      <c r="GC590" s="42"/>
      <c r="GD590" s="42"/>
      <c r="GE590" s="42"/>
      <c r="GF590" s="42"/>
      <c r="GG590" s="42"/>
      <c r="GH590" s="42"/>
      <c r="GI590" s="42"/>
      <c r="GJ590" s="42"/>
      <c r="GK590" s="42"/>
      <c r="GL590" s="42"/>
      <c r="GM590" s="42"/>
      <c r="GN590" s="42"/>
      <c r="GO590" s="42"/>
      <c r="GP590" s="42"/>
      <c r="GQ590" s="42"/>
      <c r="GR590" s="42"/>
      <c r="GS590" s="42"/>
      <c r="GT590" s="42"/>
      <c r="GU590" s="42"/>
      <c r="GV590" s="42"/>
      <c r="GW590" s="42"/>
      <c r="GX590" s="42"/>
      <c r="GY590" s="42"/>
      <c r="GZ590" s="42"/>
      <c r="HA590" s="42"/>
      <c r="HB590" s="42"/>
      <c r="HC590" s="42"/>
      <c r="HD590" s="42"/>
      <c r="HE590" s="42"/>
      <c r="HF590" s="42"/>
      <c r="HG590" s="42"/>
      <c r="HH590" s="42"/>
      <c r="HI590" s="42"/>
      <c r="HJ590" s="42"/>
      <c r="HK590" s="42"/>
      <c r="HL590" s="42"/>
      <c r="HM590" s="42"/>
      <c r="HN590" s="42"/>
      <c r="HO590" s="42"/>
      <c r="HP590" s="42"/>
      <c r="HQ590" s="42"/>
      <c r="HR590" s="42"/>
      <c r="HS590" s="42"/>
      <c r="HT590" s="42"/>
      <c r="HU590" s="42"/>
      <c r="HV590" s="42"/>
      <c r="HW590" s="42"/>
      <c r="HX590" s="42"/>
      <c r="HY590" s="42"/>
      <c r="HZ590" s="42"/>
      <c r="IA590" s="42"/>
      <c r="IB590" s="42"/>
      <c r="IC590" s="42"/>
      <c r="ID590" s="42"/>
      <c r="IE590" s="42"/>
      <c r="IF590" s="42"/>
      <c r="IG590" s="42"/>
    </row>
    <row r="591" spans="3:241">
      <c r="C591" s="195"/>
      <c r="L591" s="11"/>
      <c r="FZ591" s="42"/>
      <c r="GA591" s="42"/>
      <c r="GB591" s="42"/>
      <c r="GC591" s="42"/>
      <c r="GD591" s="42"/>
      <c r="GE591" s="42"/>
      <c r="GF591" s="42"/>
      <c r="GG591" s="42"/>
      <c r="GH591" s="42"/>
      <c r="GI591" s="42"/>
      <c r="GJ591" s="42"/>
      <c r="GK591" s="42"/>
      <c r="GL591" s="42"/>
      <c r="GM591" s="42"/>
      <c r="GN591" s="42"/>
      <c r="GO591" s="42"/>
      <c r="GP591" s="42"/>
      <c r="GQ591" s="42"/>
      <c r="GR591" s="42"/>
      <c r="GS591" s="42"/>
      <c r="GT591" s="42"/>
      <c r="GU591" s="42"/>
      <c r="GV591" s="42"/>
      <c r="GW591" s="42"/>
      <c r="GX591" s="42"/>
      <c r="GY591" s="42"/>
      <c r="GZ591" s="42"/>
      <c r="HA591" s="42"/>
      <c r="HB591" s="42"/>
      <c r="HC591" s="42"/>
      <c r="HD591" s="42"/>
      <c r="HE591" s="42"/>
      <c r="HF591" s="42"/>
      <c r="HG591" s="42"/>
      <c r="HH591" s="42"/>
      <c r="HI591" s="42"/>
      <c r="HJ591" s="42"/>
      <c r="HK591" s="42"/>
      <c r="HL591" s="42"/>
      <c r="HM591" s="42"/>
      <c r="HN591" s="42"/>
      <c r="HO591" s="42"/>
      <c r="HP591" s="42"/>
      <c r="HQ591" s="42"/>
      <c r="HR591" s="42"/>
      <c r="HS591" s="42"/>
      <c r="HT591" s="42"/>
      <c r="HU591" s="42"/>
      <c r="HV591" s="42"/>
      <c r="HW591" s="42"/>
      <c r="HX591" s="42"/>
      <c r="HY591" s="42"/>
      <c r="HZ591" s="42"/>
      <c r="IA591" s="42"/>
      <c r="IB591" s="42"/>
      <c r="IC591" s="42"/>
      <c r="ID591" s="42"/>
      <c r="IE591" s="42"/>
      <c r="IF591" s="42"/>
      <c r="IG591" s="42"/>
    </row>
    <row r="592" spans="3:241">
      <c r="C592" s="195"/>
      <c r="L592" s="11"/>
      <c r="FZ592" s="42"/>
      <c r="GA592" s="42"/>
      <c r="GB592" s="42"/>
      <c r="GC592" s="42"/>
      <c r="GD592" s="42"/>
      <c r="GE592" s="42"/>
      <c r="GF592" s="42"/>
      <c r="GG592" s="42"/>
      <c r="GH592" s="42"/>
      <c r="GI592" s="42"/>
      <c r="GJ592" s="42"/>
      <c r="GK592" s="42"/>
      <c r="GL592" s="42"/>
      <c r="GM592" s="42"/>
      <c r="GN592" s="42"/>
      <c r="GO592" s="42"/>
      <c r="GP592" s="42"/>
      <c r="GQ592" s="42"/>
      <c r="GR592" s="42"/>
      <c r="GS592" s="42"/>
      <c r="GT592" s="42"/>
      <c r="GU592" s="42"/>
      <c r="GV592" s="42"/>
      <c r="GW592" s="42"/>
      <c r="GX592" s="42"/>
      <c r="GY592" s="42"/>
      <c r="GZ592" s="42"/>
      <c r="HA592" s="42"/>
      <c r="HB592" s="42"/>
      <c r="HC592" s="42"/>
      <c r="HD592" s="42"/>
      <c r="HE592" s="42"/>
      <c r="HF592" s="42"/>
      <c r="HG592" s="42"/>
      <c r="HH592" s="42"/>
      <c r="HI592" s="42"/>
      <c r="HJ592" s="42"/>
      <c r="HK592" s="42"/>
      <c r="HL592" s="42"/>
      <c r="HM592" s="42"/>
      <c r="HN592" s="42"/>
      <c r="HO592" s="42"/>
      <c r="HP592" s="42"/>
      <c r="HQ592" s="42"/>
      <c r="HR592" s="42"/>
      <c r="HS592" s="42"/>
      <c r="HT592" s="42"/>
      <c r="HU592" s="42"/>
      <c r="HV592" s="42"/>
      <c r="HW592" s="42"/>
      <c r="HX592" s="42"/>
      <c r="HY592" s="42"/>
      <c r="HZ592" s="42"/>
      <c r="IA592" s="42"/>
      <c r="IB592" s="42"/>
      <c r="IC592" s="42"/>
      <c r="ID592" s="42"/>
      <c r="IE592" s="42"/>
      <c r="IF592" s="42"/>
      <c r="IG592" s="42"/>
    </row>
    <row r="593" spans="3:241">
      <c r="C593" s="195"/>
      <c r="L593" s="11"/>
      <c r="FZ593" s="42"/>
      <c r="GA593" s="42"/>
      <c r="GB593" s="42"/>
      <c r="GC593" s="42"/>
      <c r="GD593" s="42"/>
      <c r="GE593" s="42"/>
      <c r="GF593" s="42"/>
      <c r="GG593" s="42"/>
      <c r="GH593" s="42"/>
      <c r="GI593" s="42"/>
      <c r="GJ593" s="42"/>
      <c r="GK593" s="42"/>
      <c r="GL593" s="42"/>
      <c r="GM593" s="42"/>
      <c r="GN593" s="42"/>
      <c r="GO593" s="42"/>
      <c r="GP593" s="42"/>
      <c r="GQ593" s="42"/>
      <c r="GR593" s="42"/>
      <c r="GS593" s="42"/>
      <c r="GT593" s="42"/>
      <c r="GU593" s="42"/>
      <c r="GV593" s="42"/>
      <c r="GW593" s="42"/>
      <c r="GX593" s="42"/>
      <c r="GY593" s="42"/>
      <c r="GZ593" s="42"/>
      <c r="HA593" s="42"/>
      <c r="HB593" s="42"/>
      <c r="HC593" s="42"/>
      <c r="HD593" s="42"/>
      <c r="HE593" s="42"/>
      <c r="HF593" s="42"/>
      <c r="HG593" s="42"/>
      <c r="HH593" s="42"/>
      <c r="HI593" s="42"/>
      <c r="HJ593" s="42"/>
      <c r="HK593" s="42"/>
      <c r="HL593" s="42"/>
      <c r="HM593" s="42"/>
      <c r="HN593" s="42"/>
      <c r="HO593" s="42"/>
      <c r="HP593" s="42"/>
      <c r="HQ593" s="42"/>
      <c r="HR593" s="42"/>
      <c r="HS593" s="42"/>
      <c r="HT593" s="42"/>
      <c r="HU593" s="42"/>
      <c r="HV593" s="42"/>
      <c r="HW593" s="42"/>
      <c r="HX593" s="42"/>
      <c r="HY593" s="42"/>
      <c r="HZ593" s="42"/>
      <c r="IA593" s="42"/>
      <c r="IB593" s="42"/>
      <c r="IC593" s="42"/>
      <c r="ID593" s="42"/>
      <c r="IE593" s="42"/>
      <c r="IF593" s="42"/>
      <c r="IG593" s="42"/>
    </row>
    <row r="594" spans="3:241">
      <c r="C594" s="195"/>
      <c r="L594" s="11"/>
      <c r="FZ594" s="42"/>
      <c r="GA594" s="42"/>
      <c r="GB594" s="42"/>
      <c r="GC594" s="42"/>
      <c r="GD594" s="42"/>
      <c r="GE594" s="42"/>
      <c r="GF594" s="42"/>
      <c r="GG594" s="42"/>
      <c r="GH594" s="42"/>
      <c r="GI594" s="42"/>
      <c r="GJ594" s="42"/>
      <c r="GK594" s="42"/>
      <c r="GL594" s="42"/>
      <c r="GM594" s="42"/>
      <c r="GN594" s="42"/>
      <c r="GO594" s="42"/>
      <c r="GP594" s="42"/>
      <c r="GQ594" s="42"/>
      <c r="GR594" s="42"/>
      <c r="GS594" s="42"/>
      <c r="GT594" s="42"/>
      <c r="GU594" s="42"/>
      <c r="GV594" s="42"/>
      <c r="GW594" s="42"/>
      <c r="GX594" s="42"/>
      <c r="GY594" s="42"/>
      <c r="GZ594" s="42"/>
      <c r="HA594" s="42"/>
      <c r="HB594" s="42"/>
      <c r="HC594" s="42"/>
      <c r="HD594" s="42"/>
      <c r="HE594" s="42"/>
      <c r="HF594" s="42"/>
      <c r="HG594" s="42"/>
      <c r="HH594" s="42"/>
      <c r="HI594" s="42"/>
      <c r="HJ594" s="42"/>
      <c r="HK594" s="42"/>
      <c r="HL594" s="42"/>
      <c r="HM594" s="42"/>
      <c r="HN594" s="42"/>
      <c r="HO594" s="42"/>
      <c r="HP594" s="42"/>
      <c r="HQ594" s="42"/>
      <c r="HR594" s="42"/>
      <c r="HS594" s="42"/>
      <c r="HT594" s="42"/>
      <c r="HU594" s="42"/>
      <c r="HV594" s="42"/>
      <c r="HW594" s="42"/>
      <c r="HX594" s="42"/>
      <c r="HY594" s="42"/>
      <c r="HZ594" s="42"/>
      <c r="IA594" s="42"/>
      <c r="IB594" s="42"/>
      <c r="IC594" s="42"/>
      <c r="ID594" s="42"/>
      <c r="IE594" s="42"/>
      <c r="IF594" s="42"/>
      <c r="IG594" s="42"/>
    </row>
    <row r="595" spans="3:241">
      <c r="C595" s="195"/>
      <c r="L595" s="11"/>
      <c r="FZ595" s="42"/>
      <c r="GA595" s="42"/>
      <c r="GB595" s="42"/>
      <c r="GC595" s="42"/>
      <c r="GD595" s="42"/>
      <c r="GE595" s="42"/>
      <c r="GF595" s="42"/>
      <c r="GG595" s="42"/>
      <c r="GH595" s="42"/>
      <c r="GI595" s="42"/>
      <c r="GJ595" s="42"/>
      <c r="GK595" s="42"/>
      <c r="GL595" s="42"/>
      <c r="GM595" s="42"/>
      <c r="GN595" s="42"/>
      <c r="GO595" s="42"/>
      <c r="GP595" s="42"/>
      <c r="GQ595" s="42"/>
      <c r="GR595" s="42"/>
      <c r="GS595" s="42"/>
      <c r="GT595" s="42"/>
      <c r="GU595" s="42"/>
      <c r="GV595" s="42"/>
      <c r="GW595" s="42"/>
      <c r="GX595" s="42"/>
      <c r="GY595" s="42"/>
      <c r="GZ595" s="42"/>
      <c r="HA595" s="42"/>
      <c r="HB595" s="42"/>
      <c r="HC595" s="42"/>
      <c r="HD595" s="42"/>
      <c r="HE595" s="42"/>
      <c r="HF595" s="42"/>
      <c r="HG595" s="42"/>
      <c r="HH595" s="42"/>
      <c r="HI595" s="42"/>
      <c r="HJ595" s="42"/>
      <c r="HK595" s="42"/>
      <c r="HL595" s="42"/>
      <c r="HM595" s="42"/>
      <c r="HN595" s="42"/>
      <c r="HO595" s="42"/>
      <c r="HP595" s="42"/>
      <c r="HQ595" s="42"/>
      <c r="HR595" s="42"/>
      <c r="HS595" s="42"/>
      <c r="HT595" s="42"/>
      <c r="HU595" s="42"/>
      <c r="HV595" s="42"/>
      <c r="HW595" s="42"/>
      <c r="HX595" s="42"/>
      <c r="HY595" s="42"/>
      <c r="HZ595" s="42"/>
      <c r="IA595" s="42"/>
      <c r="IB595" s="42"/>
      <c r="IC595" s="42"/>
      <c r="ID595" s="42"/>
      <c r="IE595" s="42"/>
      <c r="IF595" s="42"/>
      <c r="IG595" s="42"/>
    </row>
    <row r="596" spans="3:241">
      <c r="C596" s="195"/>
      <c r="L596" s="11"/>
      <c r="FZ596" s="42"/>
      <c r="GA596" s="42"/>
      <c r="GB596" s="42"/>
      <c r="GC596" s="42"/>
      <c r="GD596" s="42"/>
      <c r="GE596" s="42"/>
      <c r="GF596" s="42"/>
      <c r="GG596" s="42"/>
      <c r="GH596" s="42"/>
      <c r="GI596" s="42"/>
      <c r="GJ596" s="42"/>
      <c r="GK596" s="42"/>
      <c r="GL596" s="42"/>
      <c r="GM596" s="42"/>
      <c r="GN596" s="42"/>
      <c r="GO596" s="42"/>
      <c r="GP596" s="42"/>
      <c r="GQ596" s="42"/>
      <c r="GR596" s="42"/>
      <c r="GS596" s="42"/>
      <c r="GT596" s="42"/>
      <c r="GU596" s="42"/>
      <c r="GV596" s="42"/>
      <c r="GW596" s="42"/>
      <c r="GX596" s="42"/>
      <c r="GY596" s="42"/>
      <c r="GZ596" s="42"/>
      <c r="HA596" s="42"/>
      <c r="HB596" s="42"/>
      <c r="HC596" s="42"/>
      <c r="HD596" s="42"/>
      <c r="HE596" s="42"/>
      <c r="HF596" s="42"/>
      <c r="HG596" s="42"/>
      <c r="HH596" s="42"/>
      <c r="HI596" s="42"/>
      <c r="HJ596" s="42"/>
      <c r="HK596" s="42"/>
      <c r="HL596" s="42"/>
      <c r="HM596" s="42"/>
      <c r="HN596" s="42"/>
      <c r="HO596" s="42"/>
      <c r="HP596" s="42"/>
      <c r="HQ596" s="42"/>
      <c r="HR596" s="42"/>
      <c r="HS596" s="42"/>
      <c r="HT596" s="42"/>
      <c r="HU596" s="42"/>
      <c r="HV596" s="42"/>
      <c r="HW596" s="42"/>
      <c r="HX596" s="42"/>
      <c r="HY596" s="42"/>
      <c r="HZ596" s="42"/>
      <c r="IA596" s="42"/>
      <c r="IB596" s="42"/>
      <c r="IC596" s="42"/>
      <c r="ID596" s="42"/>
      <c r="IE596" s="42"/>
      <c r="IF596" s="42"/>
      <c r="IG596" s="42"/>
    </row>
    <row r="597" spans="3:241">
      <c r="C597" s="195"/>
      <c r="L597" s="11"/>
      <c r="FZ597" s="42"/>
      <c r="GA597" s="42"/>
      <c r="GB597" s="42"/>
      <c r="GC597" s="42"/>
      <c r="GD597" s="42"/>
      <c r="GE597" s="42"/>
      <c r="GF597" s="42"/>
      <c r="GG597" s="42"/>
      <c r="GH597" s="42"/>
      <c r="GI597" s="42"/>
      <c r="GJ597" s="42"/>
      <c r="GK597" s="42"/>
      <c r="GL597" s="42"/>
      <c r="GM597" s="42"/>
      <c r="GN597" s="42"/>
      <c r="GO597" s="42"/>
      <c r="GP597" s="42"/>
      <c r="GQ597" s="42"/>
      <c r="GR597" s="42"/>
      <c r="GS597" s="42"/>
      <c r="GT597" s="42"/>
      <c r="GU597" s="42"/>
      <c r="GV597" s="42"/>
      <c r="GW597" s="42"/>
      <c r="GX597" s="42"/>
      <c r="GY597" s="42"/>
      <c r="GZ597" s="42"/>
      <c r="HA597" s="42"/>
      <c r="HB597" s="42"/>
      <c r="HC597" s="42"/>
      <c r="HD597" s="42"/>
      <c r="HE597" s="42"/>
      <c r="HF597" s="42"/>
      <c r="HG597" s="42"/>
      <c r="HH597" s="42"/>
      <c r="HI597" s="42"/>
      <c r="HJ597" s="42"/>
      <c r="HK597" s="42"/>
      <c r="HL597" s="42"/>
      <c r="HM597" s="42"/>
      <c r="HN597" s="42"/>
      <c r="HO597" s="42"/>
      <c r="HP597" s="42"/>
      <c r="HQ597" s="42"/>
      <c r="HR597" s="42"/>
      <c r="HS597" s="42"/>
      <c r="HT597" s="42"/>
      <c r="HU597" s="42"/>
      <c r="HV597" s="42"/>
      <c r="HW597" s="42"/>
      <c r="HX597" s="42"/>
      <c r="HY597" s="42"/>
      <c r="HZ597" s="42"/>
      <c r="IA597" s="42"/>
      <c r="IB597" s="42"/>
      <c r="IC597" s="42"/>
      <c r="ID597" s="42"/>
      <c r="IE597" s="42"/>
      <c r="IF597" s="42"/>
      <c r="IG597" s="42"/>
    </row>
    <row r="598" spans="3:241">
      <c r="C598" s="195"/>
      <c r="L598" s="11"/>
      <c r="FZ598" s="42"/>
      <c r="GA598" s="42"/>
      <c r="GB598" s="42"/>
      <c r="GC598" s="42"/>
      <c r="GD598" s="42"/>
      <c r="GE598" s="42"/>
      <c r="GF598" s="42"/>
      <c r="GG598" s="42"/>
      <c r="GH598" s="42"/>
      <c r="GI598" s="42"/>
      <c r="GJ598" s="42"/>
      <c r="GK598" s="42"/>
      <c r="GL598" s="42"/>
      <c r="GM598" s="42"/>
      <c r="GN598" s="42"/>
      <c r="GO598" s="42"/>
      <c r="GP598" s="42"/>
      <c r="GQ598" s="42"/>
      <c r="GR598" s="42"/>
      <c r="GS598" s="42"/>
      <c r="GT598" s="42"/>
      <c r="GU598" s="42"/>
      <c r="GV598" s="42"/>
      <c r="GW598" s="42"/>
      <c r="GX598" s="42"/>
      <c r="GY598" s="42"/>
      <c r="GZ598" s="42"/>
      <c r="HA598" s="42"/>
      <c r="HB598" s="42"/>
      <c r="HC598" s="42"/>
      <c r="HD598" s="42"/>
      <c r="HE598" s="42"/>
      <c r="HF598" s="42"/>
      <c r="HG598" s="42"/>
      <c r="HH598" s="42"/>
      <c r="HI598" s="42"/>
      <c r="HJ598" s="42"/>
      <c r="HK598" s="42"/>
      <c r="HL598" s="42"/>
      <c r="HM598" s="42"/>
      <c r="HN598" s="42"/>
      <c r="HO598" s="42"/>
      <c r="HP598" s="42"/>
      <c r="HQ598" s="42"/>
      <c r="HR598" s="42"/>
      <c r="HS598" s="42"/>
      <c r="HT598" s="42"/>
      <c r="HU598" s="42"/>
      <c r="HV598" s="42"/>
      <c r="HW598" s="42"/>
      <c r="HX598" s="42"/>
      <c r="HY598" s="42"/>
      <c r="HZ598" s="42"/>
      <c r="IA598" s="42"/>
      <c r="IB598" s="42"/>
      <c r="IC598" s="42"/>
      <c r="ID598" s="42"/>
      <c r="IE598" s="42"/>
      <c r="IF598" s="42"/>
      <c r="IG598" s="42"/>
    </row>
    <row r="599" spans="3:241">
      <c r="C599" s="195"/>
      <c r="L599" s="11"/>
      <c r="FZ599" s="42"/>
      <c r="GA599" s="42"/>
      <c r="GB599" s="42"/>
      <c r="GC599" s="42"/>
      <c r="GD599" s="42"/>
      <c r="GE599" s="42"/>
      <c r="GF599" s="42"/>
      <c r="GG599" s="42"/>
      <c r="GH599" s="42"/>
      <c r="GI599" s="42"/>
      <c r="GJ599" s="42"/>
      <c r="GK599" s="42"/>
      <c r="GL599" s="42"/>
      <c r="GM599" s="42"/>
      <c r="GN599" s="42"/>
      <c r="GO599" s="42"/>
      <c r="GP599" s="42"/>
      <c r="GQ599" s="42"/>
      <c r="GR599" s="42"/>
      <c r="GS599" s="42"/>
      <c r="GT599" s="42"/>
      <c r="GU599" s="42"/>
      <c r="GV599" s="42"/>
      <c r="GW599" s="42"/>
      <c r="GX599" s="42"/>
      <c r="GY599" s="42"/>
      <c r="GZ599" s="42"/>
      <c r="HA599" s="42"/>
      <c r="HB599" s="42"/>
      <c r="HC599" s="42"/>
      <c r="HD599" s="42"/>
      <c r="HE599" s="42"/>
      <c r="HF599" s="42"/>
      <c r="HG599" s="42"/>
      <c r="HH599" s="42"/>
      <c r="HI599" s="42"/>
      <c r="HJ599" s="42"/>
      <c r="HK599" s="42"/>
      <c r="HL599" s="42"/>
      <c r="HM599" s="42"/>
      <c r="HN599" s="42"/>
      <c r="HO599" s="42"/>
      <c r="HP599" s="42"/>
      <c r="HQ599" s="42"/>
      <c r="HR599" s="42"/>
      <c r="HS599" s="42"/>
      <c r="HT599" s="42"/>
      <c r="HU599" s="42"/>
      <c r="HV599" s="42"/>
      <c r="HW599" s="42"/>
      <c r="HX599" s="42"/>
      <c r="HY599" s="42"/>
      <c r="HZ599" s="42"/>
      <c r="IA599" s="42"/>
      <c r="IB599" s="42"/>
      <c r="IC599" s="42"/>
      <c r="ID599" s="42"/>
      <c r="IE599" s="42"/>
      <c r="IF599" s="42"/>
      <c r="IG599" s="42"/>
    </row>
    <row r="600" spans="3:241">
      <c r="C600" s="195"/>
      <c r="L600" s="11"/>
      <c r="FZ600" s="42"/>
      <c r="GA600" s="42"/>
      <c r="GB600" s="42"/>
      <c r="GC600" s="42"/>
      <c r="GD600" s="42"/>
      <c r="GE600" s="42"/>
      <c r="GF600" s="42"/>
      <c r="GG600" s="42"/>
      <c r="GH600" s="42"/>
      <c r="GI600" s="42"/>
      <c r="GJ600" s="42"/>
      <c r="GK600" s="42"/>
      <c r="GL600" s="42"/>
      <c r="GM600" s="42"/>
      <c r="GN600" s="42"/>
      <c r="GO600" s="42"/>
      <c r="GP600" s="42"/>
      <c r="GQ600" s="42"/>
      <c r="GR600" s="42"/>
      <c r="GS600" s="42"/>
      <c r="GT600" s="42"/>
      <c r="GU600" s="42"/>
      <c r="GV600" s="42"/>
      <c r="GW600" s="42"/>
      <c r="GX600" s="42"/>
      <c r="GY600" s="42"/>
      <c r="GZ600" s="42"/>
      <c r="HA600" s="42"/>
      <c r="HB600" s="42"/>
      <c r="HC600" s="42"/>
      <c r="HD600" s="42"/>
      <c r="HE600" s="42"/>
      <c r="HF600" s="42"/>
      <c r="HG600" s="42"/>
      <c r="HH600" s="42"/>
      <c r="HI600" s="42"/>
      <c r="HJ600" s="42"/>
      <c r="HK600" s="42"/>
      <c r="HL600" s="42"/>
      <c r="HM600" s="42"/>
      <c r="HN600" s="42"/>
      <c r="HO600" s="42"/>
      <c r="HP600" s="42"/>
      <c r="HQ600" s="42"/>
      <c r="HR600" s="42"/>
      <c r="HS600" s="42"/>
      <c r="HT600" s="42"/>
      <c r="HU600" s="42"/>
      <c r="HV600" s="42"/>
      <c r="HW600" s="42"/>
      <c r="HX600" s="42"/>
      <c r="HY600" s="42"/>
      <c r="HZ600" s="42"/>
      <c r="IA600" s="42"/>
      <c r="IB600" s="42"/>
      <c r="IC600" s="42"/>
      <c r="ID600" s="42"/>
      <c r="IE600" s="42"/>
      <c r="IF600" s="42"/>
      <c r="IG600" s="42"/>
    </row>
    <row r="601" spans="3:241">
      <c r="C601" s="195"/>
      <c r="L601" s="11"/>
      <c r="FZ601" s="42"/>
      <c r="GA601" s="42"/>
      <c r="GB601" s="42"/>
      <c r="GC601" s="42"/>
      <c r="GD601" s="42"/>
      <c r="GE601" s="42"/>
      <c r="GF601" s="42"/>
      <c r="GG601" s="42"/>
      <c r="GH601" s="42"/>
      <c r="GI601" s="42"/>
      <c r="GJ601" s="42"/>
      <c r="GK601" s="42"/>
      <c r="GL601" s="42"/>
      <c r="GM601" s="42"/>
      <c r="GN601" s="42"/>
      <c r="GO601" s="42"/>
      <c r="GP601" s="42"/>
      <c r="GQ601" s="42"/>
      <c r="GR601" s="42"/>
      <c r="GS601" s="42"/>
      <c r="GT601" s="42"/>
      <c r="GU601" s="42"/>
      <c r="GV601" s="42"/>
      <c r="GW601" s="42"/>
      <c r="GX601" s="42"/>
      <c r="GY601" s="42"/>
      <c r="GZ601" s="42"/>
      <c r="HA601" s="42"/>
      <c r="HB601" s="42"/>
      <c r="HC601" s="42"/>
      <c r="HD601" s="42"/>
      <c r="HE601" s="42"/>
      <c r="HF601" s="42"/>
      <c r="HG601" s="42"/>
      <c r="HH601" s="42"/>
      <c r="HI601" s="42"/>
      <c r="HJ601" s="42"/>
      <c r="HK601" s="42"/>
      <c r="HL601" s="42"/>
      <c r="HM601" s="42"/>
      <c r="HN601" s="42"/>
      <c r="HO601" s="42"/>
      <c r="HP601" s="42"/>
      <c r="HQ601" s="42"/>
      <c r="HR601" s="42"/>
      <c r="HS601" s="42"/>
      <c r="HT601" s="42"/>
      <c r="HU601" s="42"/>
      <c r="HV601" s="42"/>
      <c r="HW601" s="42"/>
      <c r="HX601" s="42"/>
      <c r="HY601" s="42"/>
      <c r="HZ601" s="42"/>
      <c r="IA601" s="42"/>
      <c r="IB601" s="42"/>
      <c r="IC601" s="42"/>
      <c r="ID601" s="42"/>
      <c r="IE601" s="42"/>
      <c r="IF601" s="42"/>
      <c r="IG601" s="42"/>
    </row>
    <row r="602" spans="3:241">
      <c r="C602" s="195"/>
      <c r="L602" s="11"/>
      <c r="FZ602" s="42"/>
      <c r="GA602" s="42"/>
      <c r="GB602" s="42"/>
      <c r="GC602" s="42"/>
      <c r="GD602" s="42"/>
      <c r="GE602" s="42"/>
      <c r="GF602" s="42"/>
      <c r="GG602" s="42"/>
      <c r="GH602" s="42"/>
      <c r="GI602" s="42"/>
      <c r="GJ602" s="42"/>
      <c r="GK602" s="42"/>
      <c r="GL602" s="42"/>
      <c r="GM602" s="42"/>
      <c r="GN602" s="42"/>
      <c r="GO602" s="42"/>
      <c r="GP602" s="42"/>
      <c r="GQ602" s="42"/>
      <c r="GR602" s="42"/>
      <c r="GS602" s="42"/>
      <c r="GT602" s="42"/>
      <c r="GU602" s="42"/>
      <c r="GV602" s="42"/>
      <c r="GW602" s="42"/>
      <c r="GX602" s="42"/>
      <c r="GY602" s="42"/>
      <c r="GZ602" s="42"/>
      <c r="HA602" s="42"/>
      <c r="HB602" s="42"/>
      <c r="HC602" s="42"/>
      <c r="HD602" s="42"/>
      <c r="HE602" s="42"/>
      <c r="HF602" s="42"/>
      <c r="HG602" s="42"/>
      <c r="HH602" s="42"/>
      <c r="HI602" s="42"/>
      <c r="HJ602" s="42"/>
      <c r="HK602" s="42"/>
      <c r="HL602" s="42"/>
      <c r="HM602" s="42"/>
      <c r="HN602" s="42"/>
      <c r="HO602" s="42"/>
      <c r="HP602" s="42"/>
      <c r="HQ602" s="42"/>
      <c r="HR602" s="42"/>
      <c r="HS602" s="42"/>
      <c r="HT602" s="42"/>
      <c r="HU602" s="42"/>
      <c r="HV602" s="42"/>
      <c r="HW602" s="42"/>
      <c r="HX602" s="42"/>
      <c r="HY602" s="42"/>
      <c r="HZ602" s="42"/>
      <c r="IA602" s="42"/>
      <c r="IB602" s="42"/>
      <c r="IC602" s="42"/>
      <c r="ID602" s="42"/>
      <c r="IE602" s="42"/>
      <c r="IF602" s="42"/>
      <c r="IG602" s="42"/>
    </row>
    <row r="603" spans="3:241">
      <c r="C603" s="195"/>
      <c r="L603" s="11"/>
      <c r="FZ603" s="42"/>
      <c r="GA603" s="42"/>
      <c r="GB603" s="42"/>
      <c r="GC603" s="42"/>
      <c r="GD603" s="42"/>
      <c r="GE603" s="42"/>
      <c r="GF603" s="42"/>
      <c r="GG603" s="42"/>
      <c r="GH603" s="42"/>
      <c r="GI603" s="42"/>
      <c r="GJ603" s="42"/>
      <c r="GK603" s="42"/>
      <c r="GL603" s="42"/>
      <c r="GM603" s="42"/>
      <c r="GN603" s="42"/>
      <c r="GO603" s="42"/>
      <c r="GP603" s="42"/>
      <c r="GQ603" s="42"/>
      <c r="GR603" s="42"/>
      <c r="GS603" s="42"/>
      <c r="GT603" s="42"/>
      <c r="GU603" s="42"/>
      <c r="GV603" s="42"/>
      <c r="GW603" s="42"/>
      <c r="GX603" s="42"/>
      <c r="GY603" s="42"/>
      <c r="GZ603" s="42"/>
      <c r="HA603" s="42"/>
      <c r="HB603" s="42"/>
      <c r="HC603" s="42"/>
      <c r="HD603" s="42"/>
      <c r="HE603" s="42"/>
      <c r="HF603" s="42"/>
      <c r="HG603" s="42"/>
      <c r="HH603" s="42"/>
      <c r="HI603" s="42"/>
      <c r="HJ603" s="42"/>
      <c r="HK603" s="42"/>
      <c r="HL603" s="42"/>
      <c r="HM603" s="42"/>
      <c r="HN603" s="42"/>
      <c r="HO603" s="42"/>
      <c r="HP603" s="42"/>
      <c r="HQ603" s="42"/>
      <c r="HR603" s="42"/>
      <c r="HS603" s="42"/>
      <c r="HT603" s="42"/>
      <c r="HU603" s="42"/>
      <c r="HV603" s="42"/>
      <c r="HW603" s="42"/>
      <c r="HX603" s="42"/>
      <c r="HY603" s="42"/>
      <c r="HZ603" s="42"/>
      <c r="IA603" s="42"/>
      <c r="IB603" s="42"/>
      <c r="IC603" s="42"/>
      <c r="ID603" s="42"/>
      <c r="IE603" s="42"/>
      <c r="IF603" s="42"/>
      <c r="IG603" s="42"/>
    </row>
    <row r="604" spans="3:241">
      <c r="C604" s="195"/>
      <c r="L604" s="11"/>
      <c r="FZ604" s="42"/>
      <c r="GA604" s="42"/>
      <c r="GB604" s="42"/>
      <c r="GC604" s="42"/>
      <c r="GD604" s="42"/>
      <c r="GE604" s="42"/>
      <c r="GF604" s="42"/>
      <c r="GG604" s="42"/>
      <c r="GH604" s="42"/>
      <c r="GI604" s="42"/>
      <c r="GJ604" s="42"/>
      <c r="GK604" s="42"/>
      <c r="GL604" s="42"/>
      <c r="GM604" s="42"/>
      <c r="GN604" s="42"/>
      <c r="GO604" s="42"/>
      <c r="GP604" s="42"/>
      <c r="GQ604" s="42"/>
      <c r="GR604" s="42"/>
      <c r="GS604" s="42"/>
      <c r="GT604" s="42"/>
      <c r="GU604" s="42"/>
      <c r="GV604" s="42"/>
      <c r="GW604" s="42"/>
      <c r="GX604" s="42"/>
      <c r="GY604" s="42"/>
      <c r="GZ604" s="42"/>
      <c r="HA604" s="42"/>
      <c r="HB604" s="42"/>
      <c r="HC604" s="42"/>
      <c r="HD604" s="42"/>
      <c r="HE604" s="42"/>
      <c r="HF604" s="42"/>
      <c r="HG604" s="42"/>
      <c r="HH604" s="42"/>
      <c r="HI604" s="42"/>
      <c r="HJ604" s="42"/>
      <c r="HK604" s="42"/>
      <c r="HL604" s="42"/>
      <c r="HM604" s="42"/>
      <c r="HN604" s="42"/>
      <c r="HO604" s="42"/>
      <c r="HP604" s="42"/>
      <c r="HQ604" s="42"/>
      <c r="HR604" s="42"/>
      <c r="HS604" s="42"/>
      <c r="HT604" s="42"/>
      <c r="HU604" s="42"/>
      <c r="HV604" s="42"/>
      <c r="HW604" s="42"/>
      <c r="HX604" s="42"/>
      <c r="HY604" s="42"/>
      <c r="HZ604" s="42"/>
      <c r="IA604" s="42"/>
      <c r="IB604" s="42"/>
      <c r="IC604" s="42"/>
      <c r="ID604" s="42"/>
      <c r="IE604" s="42"/>
      <c r="IF604" s="42"/>
      <c r="IG604" s="42"/>
    </row>
    <row r="605" spans="3:241">
      <c r="C605" s="195"/>
      <c r="L605" s="11"/>
      <c r="FZ605" s="42"/>
      <c r="GA605" s="42"/>
      <c r="GB605" s="42"/>
      <c r="GC605" s="42"/>
      <c r="GD605" s="42"/>
      <c r="GE605" s="42"/>
      <c r="GF605" s="42"/>
      <c r="GG605" s="42"/>
      <c r="GH605" s="42"/>
      <c r="GI605" s="42"/>
      <c r="GJ605" s="42"/>
      <c r="GK605" s="42"/>
      <c r="GL605" s="42"/>
      <c r="GM605" s="42"/>
      <c r="GN605" s="42"/>
      <c r="GO605" s="42"/>
      <c r="GP605" s="42"/>
      <c r="GQ605" s="42"/>
      <c r="GR605" s="42"/>
      <c r="GS605" s="42"/>
      <c r="GT605" s="42"/>
      <c r="GU605" s="42"/>
      <c r="GV605" s="42"/>
      <c r="GW605" s="42"/>
      <c r="GX605" s="42"/>
      <c r="GY605" s="42"/>
      <c r="GZ605" s="42"/>
      <c r="HA605" s="42"/>
      <c r="HB605" s="42"/>
      <c r="HC605" s="42"/>
      <c r="HD605" s="42"/>
      <c r="HE605" s="42"/>
      <c r="HF605" s="42"/>
      <c r="HG605" s="42"/>
      <c r="HH605" s="42"/>
      <c r="HI605" s="42"/>
      <c r="HJ605" s="42"/>
      <c r="HK605" s="42"/>
      <c r="HL605" s="42"/>
      <c r="HM605" s="42"/>
      <c r="HN605" s="42"/>
      <c r="HO605" s="42"/>
      <c r="HP605" s="42"/>
      <c r="HQ605" s="42"/>
      <c r="HR605" s="42"/>
      <c r="HS605" s="42"/>
      <c r="HT605" s="42"/>
      <c r="HU605" s="42"/>
      <c r="HV605" s="42"/>
      <c r="HW605" s="42"/>
      <c r="HX605" s="42"/>
      <c r="HY605" s="42"/>
      <c r="HZ605" s="42"/>
      <c r="IA605" s="42"/>
      <c r="IB605" s="42"/>
      <c r="IC605" s="42"/>
      <c r="ID605" s="42"/>
      <c r="IE605" s="42"/>
      <c r="IF605" s="42"/>
      <c r="IG605" s="42"/>
    </row>
    <row r="606" spans="3:241">
      <c r="C606" s="195"/>
      <c r="L606" s="11"/>
      <c r="FZ606" s="42"/>
      <c r="GA606" s="42"/>
      <c r="GB606" s="42"/>
      <c r="GC606" s="42"/>
      <c r="GD606" s="42"/>
      <c r="GE606" s="42"/>
      <c r="GF606" s="42"/>
      <c r="GG606" s="42"/>
      <c r="GH606" s="42"/>
      <c r="GI606" s="42"/>
      <c r="GJ606" s="42"/>
      <c r="GK606" s="42"/>
      <c r="GL606" s="42"/>
      <c r="GM606" s="42"/>
      <c r="GN606" s="42"/>
      <c r="GO606" s="42"/>
      <c r="GP606" s="42"/>
      <c r="GQ606" s="42"/>
      <c r="GR606" s="42"/>
      <c r="GS606" s="42"/>
      <c r="GT606" s="42"/>
      <c r="GU606" s="42"/>
      <c r="GV606" s="42"/>
      <c r="GW606" s="42"/>
      <c r="GX606" s="42"/>
      <c r="GY606" s="42"/>
      <c r="GZ606" s="42"/>
      <c r="HA606" s="42"/>
      <c r="HB606" s="42"/>
      <c r="HC606" s="42"/>
      <c r="HD606" s="42"/>
      <c r="HE606" s="42"/>
      <c r="HF606" s="42"/>
      <c r="HG606" s="42"/>
      <c r="HH606" s="42"/>
      <c r="HI606" s="42"/>
      <c r="HJ606" s="42"/>
      <c r="HK606" s="42"/>
      <c r="HL606" s="42"/>
      <c r="HM606" s="42"/>
      <c r="HN606" s="42"/>
      <c r="HO606" s="42"/>
      <c r="HP606" s="42"/>
      <c r="HQ606" s="42"/>
      <c r="HR606" s="42"/>
      <c r="HS606" s="42"/>
      <c r="HT606" s="42"/>
      <c r="HU606" s="42"/>
      <c r="HV606" s="42"/>
      <c r="HW606" s="42"/>
      <c r="HX606" s="42"/>
      <c r="HY606" s="42"/>
      <c r="HZ606" s="42"/>
      <c r="IA606" s="42"/>
      <c r="IB606" s="42"/>
      <c r="IC606" s="42"/>
      <c r="ID606" s="42"/>
      <c r="IE606" s="42"/>
      <c r="IF606" s="42"/>
      <c r="IG606" s="42"/>
    </row>
    <row r="607" spans="3:241">
      <c r="C607" s="195"/>
      <c r="L607" s="11"/>
      <c r="FZ607" s="42"/>
      <c r="GA607" s="42"/>
      <c r="GB607" s="42"/>
      <c r="GC607" s="42"/>
      <c r="GD607" s="42"/>
      <c r="GE607" s="42"/>
      <c r="GF607" s="42"/>
      <c r="GG607" s="42"/>
      <c r="GH607" s="42"/>
      <c r="GI607" s="42"/>
      <c r="GJ607" s="42"/>
      <c r="GK607" s="42"/>
      <c r="GL607" s="42"/>
      <c r="GM607" s="42"/>
      <c r="GN607" s="42"/>
      <c r="GO607" s="42"/>
      <c r="GP607" s="42"/>
      <c r="GQ607" s="42"/>
      <c r="GR607" s="42"/>
      <c r="GS607" s="42"/>
      <c r="GT607" s="42"/>
      <c r="GU607" s="42"/>
      <c r="GV607" s="42"/>
      <c r="GW607" s="42"/>
      <c r="GX607" s="42"/>
      <c r="GY607" s="42"/>
      <c r="GZ607" s="42"/>
      <c r="HA607" s="42"/>
      <c r="HB607" s="42"/>
      <c r="HC607" s="42"/>
      <c r="HD607" s="42"/>
      <c r="HE607" s="42"/>
      <c r="HF607" s="42"/>
      <c r="HG607" s="42"/>
      <c r="HH607" s="42"/>
      <c r="HI607" s="42"/>
      <c r="HJ607" s="42"/>
      <c r="HK607" s="42"/>
      <c r="HL607" s="42"/>
      <c r="HM607" s="42"/>
      <c r="HN607" s="42"/>
      <c r="HO607" s="42"/>
      <c r="HP607" s="42"/>
      <c r="HQ607" s="42"/>
      <c r="HR607" s="42"/>
      <c r="HS607" s="42"/>
      <c r="HT607" s="42"/>
      <c r="HU607" s="42"/>
      <c r="HV607" s="42"/>
      <c r="HW607" s="42"/>
      <c r="HX607" s="42"/>
      <c r="HY607" s="42"/>
      <c r="HZ607" s="42"/>
      <c r="IA607" s="42"/>
      <c r="IB607" s="42"/>
      <c r="IC607" s="42"/>
      <c r="ID607" s="42"/>
      <c r="IE607" s="42"/>
      <c r="IF607" s="42"/>
      <c r="IG607" s="42"/>
    </row>
    <row r="608" spans="3:241">
      <c r="C608" s="195"/>
      <c r="L608" s="11"/>
      <c r="FZ608" s="42"/>
      <c r="GA608" s="42"/>
      <c r="GB608" s="42"/>
      <c r="GC608" s="42"/>
      <c r="GD608" s="42"/>
      <c r="GE608" s="42"/>
      <c r="GF608" s="42"/>
      <c r="GG608" s="42"/>
      <c r="GH608" s="42"/>
      <c r="GI608" s="42"/>
      <c r="GJ608" s="42"/>
      <c r="GK608" s="42"/>
      <c r="GL608" s="42"/>
      <c r="GM608" s="42"/>
      <c r="GN608" s="42"/>
      <c r="GO608" s="42"/>
      <c r="GP608" s="42"/>
      <c r="GQ608" s="42"/>
      <c r="GR608" s="42"/>
      <c r="GS608" s="42"/>
      <c r="GT608" s="42"/>
      <c r="GU608" s="42"/>
      <c r="GV608" s="42"/>
      <c r="GW608" s="42"/>
      <c r="GX608" s="42"/>
      <c r="GY608" s="42"/>
      <c r="GZ608" s="42"/>
      <c r="HA608" s="42"/>
      <c r="HB608" s="42"/>
      <c r="HC608" s="42"/>
      <c r="HD608" s="42"/>
      <c r="HE608" s="42"/>
      <c r="HF608" s="42"/>
      <c r="HG608" s="42"/>
      <c r="HH608" s="42"/>
      <c r="HI608" s="42"/>
      <c r="HJ608" s="42"/>
      <c r="HK608" s="42"/>
      <c r="HL608" s="42"/>
      <c r="HM608" s="42"/>
      <c r="HN608" s="42"/>
      <c r="HO608" s="42"/>
      <c r="HP608" s="42"/>
      <c r="HQ608" s="42"/>
      <c r="HR608" s="42"/>
      <c r="HS608" s="42"/>
      <c r="HT608" s="42"/>
      <c r="HU608" s="42"/>
      <c r="HV608" s="42"/>
      <c r="HW608" s="42"/>
      <c r="HX608" s="42"/>
      <c r="HY608" s="42"/>
      <c r="HZ608" s="42"/>
      <c r="IA608" s="42"/>
      <c r="IB608" s="42"/>
      <c r="IC608" s="42"/>
      <c r="ID608" s="42"/>
      <c r="IE608" s="42"/>
      <c r="IF608" s="42"/>
      <c r="IG608" s="42"/>
    </row>
    <row r="609" spans="3:241">
      <c r="C609" s="195"/>
      <c r="L609" s="11"/>
      <c r="FZ609" s="42"/>
      <c r="GA609" s="42"/>
      <c r="GB609" s="42"/>
      <c r="GC609" s="42"/>
      <c r="GD609" s="42"/>
      <c r="GE609" s="42"/>
      <c r="GF609" s="42"/>
      <c r="GG609" s="42"/>
      <c r="GH609" s="42"/>
      <c r="GI609" s="42"/>
      <c r="GJ609" s="42"/>
      <c r="GK609" s="42"/>
      <c r="GL609" s="42"/>
      <c r="GM609" s="42"/>
      <c r="GN609" s="42"/>
      <c r="GO609" s="42"/>
      <c r="GP609" s="42"/>
      <c r="GQ609" s="42"/>
      <c r="GR609" s="42"/>
      <c r="GS609" s="42"/>
      <c r="GT609" s="42"/>
      <c r="GU609" s="42"/>
      <c r="GV609" s="42"/>
      <c r="GW609" s="42"/>
      <c r="GX609" s="42"/>
      <c r="GY609" s="42"/>
      <c r="GZ609" s="42"/>
      <c r="HA609" s="42"/>
      <c r="HB609" s="42"/>
      <c r="HC609" s="42"/>
      <c r="HD609" s="42"/>
      <c r="HE609" s="42"/>
      <c r="HF609" s="42"/>
      <c r="HG609" s="42"/>
      <c r="HH609" s="42"/>
      <c r="HI609" s="42"/>
      <c r="HJ609" s="42"/>
      <c r="HK609" s="42"/>
      <c r="HL609" s="42"/>
      <c r="HM609" s="42"/>
      <c r="HN609" s="42"/>
      <c r="HO609" s="42"/>
      <c r="HP609" s="42"/>
      <c r="HQ609" s="42"/>
      <c r="HR609" s="42"/>
      <c r="HS609" s="42"/>
      <c r="HT609" s="42"/>
      <c r="HU609" s="42"/>
      <c r="HV609" s="42"/>
      <c r="HW609" s="42"/>
      <c r="HX609" s="42"/>
      <c r="HY609" s="42"/>
      <c r="HZ609" s="42"/>
      <c r="IA609" s="42"/>
      <c r="IB609" s="42"/>
      <c r="IC609" s="42"/>
      <c r="ID609" s="42"/>
      <c r="IE609" s="42"/>
      <c r="IF609" s="42"/>
      <c r="IG609" s="42"/>
    </row>
    <row r="610" spans="3:241">
      <c r="C610" s="195"/>
      <c r="L610" s="11"/>
      <c r="FZ610" s="42"/>
      <c r="GA610" s="42"/>
      <c r="GB610" s="42"/>
      <c r="GC610" s="42"/>
      <c r="GD610" s="42"/>
      <c r="GE610" s="42"/>
      <c r="GF610" s="42"/>
      <c r="GG610" s="42"/>
      <c r="GH610" s="42"/>
      <c r="GI610" s="42"/>
      <c r="GJ610" s="42"/>
      <c r="GK610" s="42"/>
      <c r="GL610" s="42"/>
      <c r="GM610" s="42"/>
      <c r="GN610" s="42"/>
      <c r="GO610" s="42"/>
      <c r="GP610" s="42"/>
      <c r="GQ610" s="42"/>
      <c r="GR610" s="42"/>
      <c r="GS610" s="42"/>
      <c r="GT610" s="42"/>
      <c r="GU610" s="42"/>
      <c r="GV610" s="42"/>
      <c r="GW610" s="42"/>
      <c r="GX610" s="42"/>
      <c r="GY610" s="42"/>
      <c r="GZ610" s="42"/>
      <c r="HA610" s="42"/>
      <c r="HB610" s="42"/>
      <c r="HC610" s="42"/>
      <c r="HD610" s="42"/>
      <c r="HE610" s="42"/>
      <c r="HF610" s="42"/>
      <c r="HG610" s="42"/>
      <c r="HH610" s="42"/>
      <c r="HI610" s="42"/>
      <c r="HJ610" s="42"/>
      <c r="HK610" s="42"/>
      <c r="HL610" s="42"/>
      <c r="HM610" s="42"/>
      <c r="HN610" s="42"/>
      <c r="HO610" s="42"/>
      <c r="HP610" s="42"/>
      <c r="HQ610" s="42"/>
      <c r="HR610" s="42"/>
      <c r="HS610" s="42"/>
      <c r="HT610" s="42"/>
      <c r="HU610" s="42"/>
      <c r="HV610" s="42"/>
      <c r="HW610" s="42"/>
      <c r="HX610" s="42"/>
      <c r="HY610" s="42"/>
      <c r="HZ610" s="42"/>
      <c r="IA610" s="42"/>
      <c r="IB610" s="42"/>
      <c r="IC610" s="42"/>
      <c r="ID610" s="42"/>
      <c r="IE610" s="42"/>
      <c r="IF610" s="42"/>
      <c r="IG610" s="42"/>
    </row>
    <row r="611" spans="3:241">
      <c r="C611" s="195"/>
      <c r="L611" s="11"/>
      <c r="FZ611" s="42"/>
      <c r="GA611" s="42"/>
      <c r="GB611" s="42"/>
      <c r="GC611" s="42"/>
      <c r="GD611" s="42"/>
      <c r="GE611" s="42"/>
      <c r="GF611" s="42"/>
      <c r="GG611" s="42"/>
      <c r="GH611" s="42"/>
      <c r="GI611" s="42"/>
      <c r="GJ611" s="42"/>
      <c r="GK611" s="42"/>
      <c r="GL611" s="42"/>
      <c r="GM611" s="42"/>
      <c r="GN611" s="42"/>
      <c r="GO611" s="42"/>
      <c r="GP611" s="42"/>
      <c r="GQ611" s="42"/>
      <c r="GR611" s="42"/>
      <c r="GS611" s="42"/>
      <c r="GT611" s="42"/>
      <c r="GU611" s="42"/>
      <c r="GV611" s="42"/>
      <c r="GW611" s="42"/>
      <c r="GX611" s="42"/>
      <c r="GY611" s="42"/>
      <c r="GZ611" s="42"/>
      <c r="HA611" s="42"/>
      <c r="HB611" s="42"/>
      <c r="HC611" s="42"/>
      <c r="HD611" s="42"/>
      <c r="HE611" s="42"/>
      <c r="HF611" s="42"/>
      <c r="HG611" s="42"/>
      <c r="HH611" s="42"/>
      <c r="HI611" s="42"/>
      <c r="HJ611" s="42"/>
      <c r="HK611" s="42"/>
      <c r="HL611" s="42"/>
      <c r="HM611" s="42"/>
      <c r="HN611" s="42"/>
      <c r="HO611" s="42"/>
      <c r="HP611" s="42"/>
      <c r="HQ611" s="42"/>
      <c r="HR611" s="42"/>
      <c r="HS611" s="42"/>
      <c r="HT611" s="42"/>
      <c r="HU611" s="42"/>
      <c r="HV611" s="42"/>
      <c r="HW611" s="42"/>
      <c r="HX611" s="42"/>
      <c r="HY611" s="42"/>
      <c r="HZ611" s="42"/>
      <c r="IA611" s="42"/>
      <c r="IB611" s="42"/>
      <c r="IC611" s="42"/>
      <c r="ID611" s="42"/>
      <c r="IE611" s="42"/>
      <c r="IF611" s="42"/>
      <c r="IG611" s="42"/>
    </row>
    <row r="612" spans="3:241">
      <c r="C612" s="195"/>
      <c r="L612" s="11"/>
      <c r="FZ612" s="42"/>
      <c r="GA612" s="42"/>
      <c r="GB612" s="42"/>
      <c r="GC612" s="42"/>
      <c r="GD612" s="42"/>
      <c r="GE612" s="42"/>
      <c r="GF612" s="42"/>
      <c r="GG612" s="42"/>
      <c r="GH612" s="42"/>
      <c r="GI612" s="42"/>
      <c r="GJ612" s="42"/>
      <c r="GK612" s="42"/>
      <c r="GL612" s="42"/>
      <c r="GM612" s="42"/>
      <c r="GN612" s="42"/>
      <c r="GO612" s="42"/>
      <c r="GP612" s="42"/>
      <c r="GQ612" s="42"/>
      <c r="GR612" s="42"/>
      <c r="GS612" s="42"/>
      <c r="GT612" s="42"/>
      <c r="GU612" s="42"/>
      <c r="GV612" s="42"/>
      <c r="GW612" s="42"/>
      <c r="GX612" s="42"/>
      <c r="GY612" s="42"/>
      <c r="GZ612" s="42"/>
      <c r="HA612" s="42"/>
      <c r="HB612" s="42"/>
      <c r="HC612" s="42"/>
      <c r="HD612" s="42"/>
      <c r="HE612" s="42"/>
      <c r="HF612" s="42"/>
      <c r="HG612" s="42"/>
      <c r="HH612" s="42"/>
      <c r="HI612" s="42"/>
      <c r="HJ612" s="42"/>
      <c r="HK612" s="42"/>
      <c r="HL612" s="42"/>
      <c r="HM612" s="42"/>
      <c r="HN612" s="42"/>
      <c r="HO612" s="42"/>
      <c r="HP612" s="42"/>
      <c r="HQ612" s="42"/>
      <c r="HR612" s="42"/>
      <c r="HS612" s="42"/>
      <c r="HT612" s="42"/>
      <c r="HU612" s="42"/>
      <c r="HV612" s="42"/>
      <c r="HW612" s="42"/>
      <c r="HX612" s="42"/>
      <c r="HY612" s="42"/>
      <c r="HZ612" s="42"/>
      <c r="IA612" s="42"/>
      <c r="IB612" s="42"/>
      <c r="IC612" s="42"/>
      <c r="ID612" s="42"/>
      <c r="IE612" s="42"/>
      <c r="IF612" s="42"/>
      <c r="IG612" s="42"/>
    </row>
    <row r="613" spans="3:241">
      <c r="C613" s="195"/>
      <c r="L613" s="11"/>
      <c r="FZ613" s="42"/>
      <c r="GA613" s="42"/>
      <c r="GB613" s="42"/>
      <c r="GC613" s="42"/>
      <c r="GD613" s="42"/>
      <c r="GE613" s="42"/>
      <c r="GF613" s="42"/>
      <c r="GG613" s="42"/>
      <c r="GH613" s="42"/>
      <c r="GI613" s="42"/>
      <c r="GJ613" s="42"/>
      <c r="GK613" s="42"/>
      <c r="GL613" s="42"/>
      <c r="GM613" s="42"/>
      <c r="GN613" s="42"/>
      <c r="GO613" s="42"/>
      <c r="GP613" s="42"/>
      <c r="GQ613" s="42"/>
      <c r="GR613" s="42"/>
      <c r="GS613" s="42"/>
      <c r="GT613" s="42"/>
      <c r="GU613" s="42"/>
      <c r="GV613" s="42"/>
      <c r="GW613" s="42"/>
      <c r="GX613" s="42"/>
      <c r="GY613" s="42"/>
      <c r="GZ613" s="42"/>
      <c r="HA613" s="42"/>
      <c r="HB613" s="42"/>
      <c r="HC613" s="42"/>
      <c r="HD613" s="42"/>
      <c r="HE613" s="42"/>
      <c r="HF613" s="42"/>
      <c r="HG613" s="42"/>
      <c r="HH613" s="42"/>
      <c r="HI613" s="42"/>
      <c r="HJ613" s="42"/>
      <c r="HK613" s="42"/>
      <c r="HL613" s="42"/>
      <c r="HM613" s="42"/>
      <c r="HN613" s="42"/>
      <c r="HO613" s="42"/>
      <c r="HP613" s="42"/>
      <c r="HQ613" s="42"/>
      <c r="HR613" s="42"/>
      <c r="HS613" s="42"/>
      <c r="HT613" s="42"/>
      <c r="HU613" s="42"/>
      <c r="HV613" s="42"/>
      <c r="HW613" s="42"/>
      <c r="HX613" s="42"/>
      <c r="HY613" s="42"/>
      <c r="HZ613" s="42"/>
      <c r="IA613" s="42"/>
      <c r="IB613" s="42"/>
      <c r="IC613" s="42"/>
      <c r="ID613" s="42"/>
      <c r="IE613" s="42"/>
      <c r="IF613" s="42"/>
      <c r="IG613" s="42"/>
    </row>
    <row r="614" spans="3:241">
      <c r="C614" s="195"/>
      <c r="L614" s="11"/>
      <c r="FZ614" s="42"/>
      <c r="GA614" s="42"/>
      <c r="GB614" s="42"/>
      <c r="GC614" s="42"/>
      <c r="GD614" s="42"/>
      <c r="GE614" s="42"/>
      <c r="GF614" s="42"/>
      <c r="GG614" s="42"/>
      <c r="GH614" s="42"/>
      <c r="GI614" s="42"/>
      <c r="GJ614" s="42"/>
      <c r="GK614" s="42"/>
      <c r="GL614" s="42"/>
      <c r="GM614" s="42"/>
      <c r="GN614" s="42"/>
      <c r="GO614" s="42"/>
      <c r="GP614" s="42"/>
      <c r="GQ614" s="42"/>
      <c r="GR614" s="42"/>
      <c r="GS614" s="42"/>
      <c r="GT614" s="42"/>
      <c r="GU614" s="42"/>
      <c r="GV614" s="42"/>
      <c r="GW614" s="42"/>
      <c r="GX614" s="42"/>
      <c r="GY614" s="42"/>
      <c r="GZ614" s="42"/>
      <c r="HA614" s="42"/>
      <c r="HB614" s="42"/>
      <c r="HC614" s="42"/>
      <c r="HD614" s="42"/>
      <c r="HE614" s="42"/>
      <c r="HF614" s="42"/>
      <c r="HG614" s="42"/>
      <c r="HH614" s="42"/>
      <c r="HI614" s="42"/>
      <c r="HJ614" s="42"/>
      <c r="HK614" s="42"/>
      <c r="HL614" s="42"/>
      <c r="HM614" s="42"/>
      <c r="HN614" s="42"/>
      <c r="HO614" s="42"/>
      <c r="HP614" s="42"/>
      <c r="HQ614" s="42"/>
      <c r="HR614" s="42"/>
      <c r="HS614" s="42"/>
      <c r="HT614" s="42"/>
      <c r="HU614" s="42"/>
      <c r="HV614" s="42"/>
      <c r="HW614" s="42"/>
      <c r="HX614" s="42"/>
      <c r="HY614" s="42"/>
      <c r="HZ614" s="42"/>
      <c r="IA614" s="42"/>
      <c r="IB614" s="42"/>
      <c r="IC614" s="42"/>
      <c r="ID614" s="42"/>
      <c r="IE614" s="42"/>
      <c r="IF614" s="42"/>
      <c r="IG614" s="42"/>
    </row>
    <row r="615" spans="3:241">
      <c r="C615" s="195"/>
      <c r="L615" s="11"/>
      <c r="FZ615" s="42"/>
      <c r="GA615" s="42"/>
      <c r="GB615" s="42"/>
      <c r="GC615" s="42"/>
      <c r="GD615" s="42"/>
      <c r="GE615" s="42"/>
      <c r="GF615" s="42"/>
      <c r="GG615" s="42"/>
      <c r="GH615" s="42"/>
      <c r="GI615" s="42"/>
      <c r="GJ615" s="42"/>
      <c r="GK615" s="42"/>
      <c r="GL615" s="42"/>
      <c r="GM615" s="42"/>
      <c r="GN615" s="42"/>
      <c r="GO615" s="42"/>
      <c r="GP615" s="42"/>
      <c r="GQ615" s="42"/>
      <c r="GR615" s="42"/>
      <c r="GS615" s="42"/>
      <c r="GT615" s="42"/>
      <c r="GU615" s="42"/>
      <c r="GV615" s="42"/>
      <c r="GW615" s="42"/>
      <c r="GX615" s="42"/>
      <c r="GY615" s="42"/>
      <c r="GZ615" s="42"/>
      <c r="HA615" s="42"/>
      <c r="HB615" s="42"/>
      <c r="HC615" s="42"/>
      <c r="HD615" s="42"/>
      <c r="HE615" s="42"/>
      <c r="HF615" s="42"/>
      <c r="HG615" s="42"/>
      <c r="HH615" s="42"/>
      <c r="HI615" s="42"/>
      <c r="HJ615" s="42"/>
      <c r="HK615" s="42"/>
      <c r="HL615" s="42"/>
      <c r="HM615" s="42"/>
      <c r="HN615" s="42"/>
      <c r="HO615" s="42"/>
      <c r="HP615" s="42"/>
      <c r="HQ615" s="42"/>
      <c r="HR615" s="42"/>
      <c r="HS615" s="42"/>
      <c r="HT615" s="42"/>
      <c r="HU615" s="42"/>
      <c r="HV615" s="42"/>
      <c r="HW615" s="42"/>
      <c r="HX615" s="42"/>
      <c r="HY615" s="42"/>
      <c r="HZ615" s="42"/>
      <c r="IA615" s="42"/>
      <c r="IB615" s="42"/>
      <c r="IC615" s="42"/>
      <c r="ID615" s="42"/>
      <c r="IE615" s="42"/>
      <c r="IF615" s="42"/>
      <c r="IG615" s="42"/>
    </row>
    <row r="616" spans="3:241">
      <c r="C616" s="195"/>
      <c r="L616" s="11"/>
      <c r="FZ616" s="42"/>
      <c r="GA616" s="42"/>
      <c r="GB616" s="42"/>
      <c r="GC616" s="42"/>
      <c r="GD616" s="42"/>
      <c r="GE616" s="42"/>
      <c r="GF616" s="42"/>
      <c r="GG616" s="42"/>
      <c r="GH616" s="42"/>
      <c r="GI616" s="42"/>
      <c r="GJ616" s="42"/>
      <c r="GK616" s="42"/>
      <c r="GL616" s="42"/>
      <c r="GM616" s="42"/>
      <c r="GN616" s="42"/>
      <c r="GO616" s="42"/>
      <c r="GP616" s="42"/>
      <c r="GQ616" s="42"/>
      <c r="GR616" s="42"/>
      <c r="GS616" s="42"/>
      <c r="GT616" s="42"/>
      <c r="GU616" s="42"/>
      <c r="GV616" s="42"/>
      <c r="GW616" s="42"/>
      <c r="GX616" s="42"/>
      <c r="GY616" s="42"/>
      <c r="GZ616" s="42"/>
      <c r="HA616" s="42"/>
      <c r="HB616" s="42"/>
      <c r="HC616" s="42"/>
      <c r="HD616" s="42"/>
      <c r="HE616" s="42"/>
      <c r="HF616" s="42"/>
      <c r="HG616" s="42"/>
      <c r="HH616" s="42"/>
      <c r="HI616" s="42"/>
      <c r="HJ616" s="42"/>
      <c r="HK616" s="42"/>
      <c r="HL616" s="42"/>
      <c r="HM616" s="42"/>
      <c r="HN616" s="42"/>
      <c r="HO616" s="42"/>
      <c r="HP616" s="42"/>
      <c r="HQ616" s="42"/>
      <c r="HR616" s="42"/>
      <c r="HS616" s="42"/>
      <c r="HT616" s="42"/>
      <c r="HU616" s="42"/>
      <c r="HV616" s="42"/>
      <c r="HW616" s="42"/>
      <c r="HX616" s="42"/>
      <c r="HY616" s="42"/>
      <c r="HZ616" s="42"/>
      <c r="IA616" s="42"/>
      <c r="IB616" s="42"/>
      <c r="IC616" s="42"/>
      <c r="ID616" s="42"/>
      <c r="IE616" s="42"/>
      <c r="IF616" s="42"/>
      <c r="IG616" s="42"/>
    </row>
    <row r="617" spans="3:241">
      <c r="C617" s="195"/>
      <c r="L617" s="11"/>
      <c r="FZ617" s="42"/>
      <c r="GA617" s="42"/>
      <c r="GB617" s="42"/>
      <c r="GC617" s="42"/>
      <c r="GD617" s="42"/>
      <c r="GE617" s="42"/>
      <c r="GF617" s="42"/>
      <c r="GG617" s="42"/>
      <c r="GH617" s="42"/>
      <c r="GI617" s="42"/>
      <c r="GJ617" s="42"/>
      <c r="GK617" s="42"/>
      <c r="GL617" s="42"/>
      <c r="GM617" s="42"/>
      <c r="GN617" s="42"/>
      <c r="GO617" s="42"/>
      <c r="GP617" s="42"/>
      <c r="GQ617" s="42"/>
      <c r="GR617" s="42"/>
      <c r="GS617" s="42"/>
      <c r="GT617" s="42"/>
      <c r="GU617" s="42"/>
      <c r="GV617" s="42"/>
      <c r="GW617" s="42"/>
      <c r="GX617" s="42"/>
      <c r="GY617" s="42"/>
      <c r="GZ617" s="42"/>
      <c r="HA617" s="42"/>
      <c r="HB617" s="42"/>
      <c r="HC617" s="42"/>
      <c r="HD617" s="42"/>
      <c r="HE617" s="42"/>
      <c r="HF617" s="42"/>
      <c r="HG617" s="42"/>
      <c r="HH617" s="42"/>
      <c r="HI617" s="42"/>
      <c r="HJ617" s="42"/>
      <c r="HK617" s="42"/>
      <c r="HL617" s="42"/>
      <c r="HM617" s="42"/>
      <c r="HN617" s="42"/>
      <c r="HO617" s="42"/>
      <c r="HP617" s="42"/>
      <c r="HQ617" s="42"/>
      <c r="HR617" s="42"/>
      <c r="HS617" s="42"/>
      <c r="HT617" s="42"/>
      <c r="HU617" s="42"/>
      <c r="HV617" s="42"/>
      <c r="HW617" s="42"/>
      <c r="HX617" s="42"/>
      <c r="HY617" s="42"/>
      <c r="HZ617" s="42"/>
      <c r="IA617" s="42"/>
      <c r="IB617" s="42"/>
      <c r="IC617" s="42"/>
      <c r="ID617" s="42"/>
      <c r="IE617" s="42"/>
      <c r="IF617" s="42"/>
      <c r="IG617" s="42"/>
    </row>
    <row r="618" spans="3:241">
      <c r="C618" s="195"/>
      <c r="L618" s="11"/>
      <c r="FZ618" s="42"/>
      <c r="GA618" s="42"/>
      <c r="GB618" s="42"/>
      <c r="GC618" s="42"/>
      <c r="GD618" s="42"/>
      <c r="GE618" s="42"/>
      <c r="GF618" s="42"/>
      <c r="GG618" s="42"/>
      <c r="GH618" s="42"/>
      <c r="GI618" s="42"/>
      <c r="GJ618" s="42"/>
      <c r="GK618" s="42"/>
      <c r="GL618" s="42"/>
      <c r="GM618" s="42"/>
      <c r="GN618" s="42"/>
      <c r="GO618" s="42"/>
      <c r="GP618" s="42"/>
      <c r="GQ618" s="42"/>
      <c r="GR618" s="42"/>
      <c r="GS618" s="42"/>
      <c r="GT618" s="42"/>
      <c r="GU618" s="42"/>
      <c r="GV618" s="42"/>
      <c r="GW618" s="42"/>
      <c r="GX618" s="42"/>
      <c r="GY618" s="42"/>
      <c r="GZ618" s="42"/>
      <c r="HA618" s="42"/>
      <c r="HB618" s="42"/>
      <c r="HC618" s="42"/>
      <c r="HD618" s="42"/>
      <c r="HE618" s="42"/>
      <c r="HF618" s="42"/>
      <c r="HG618" s="42"/>
      <c r="HH618" s="42"/>
      <c r="HI618" s="42"/>
      <c r="HJ618" s="42"/>
      <c r="HK618" s="42"/>
      <c r="HL618" s="42"/>
      <c r="HM618" s="42"/>
      <c r="HN618" s="42"/>
      <c r="HO618" s="42"/>
      <c r="HP618" s="42"/>
      <c r="HQ618" s="42"/>
      <c r="HR618" s="42"/>
      <c r="HS618" s="42"/>
      <c r="HT618" s="42"/>
      <c r="HU618" s="42"/>
      <c r="HV618" s="42"/>
      <c r="HW618" s="42"/>
      <c r="HX618" s="42"/>
      <c r="HY618" s="42"/>
      <c r="HZ618" s="42"/>
      <c r="IA618" s="42"/>
      <c r="IB618" s="42"/>
      <c r="IC618" s="42"/>
      <c r="ID618" s="42"/>
      <c r="IE618" s="42"/>
      <c r="IF618" s="42"/>
      <c r="IG618" s="42"/>
    </row>
    <row r="619" spans="3:241">
      <c r="C619" s="195"/>
      <c r="L619" s="11"/>
      <c r="FZ619" s="42"/>
      <c r="GA619" s="42"/>
      <c r="GB619" s="42"/>
      <c r="GC619" s="42"/>
      <c r="GD619" s="42"/>
      <c r="GE619" s="42"/>
      <c r="GF619" s="42"/>
      <c r="GG619" s="42"/>
      <c r="GH619" s="42"/>
      <c r="GI619" s="42"/>
      <c r="GJ619" s="42"/>
      <c r="GK619" s="42"/>
      <c r="GL619" s="42"/>
      <c r="GM619" s="42"/>
      <c r="GN619" s="42"/>
      <c r="GO619" s="42"/>
      <c r="GP619" s="42"/>
      <c r="GQ619" s="42"/>
      <c r="GR619" s="42"/>
      <c r="GS619" s="42"/>
      <c r="GT619" s="42"/>
      <c r="GU619" s="42"/>
      <c r="GV619" s="42"/>
      <c r="GW619" s="42"/>
      <c r="GX619" s="42"/>
      <c r="GY619" s="42"/>
      <c r="GZ619" s="42"/>
      <c r="HA619" s="42"/>
      <c r="HB619" s="42"/>
      <c r="HC619" s="42"/>
      <c r="HD619" s="42"/>
      <c r="HE619" s="42"/>
      <c r="HF619" s="42"/>
      <c r="HG619" s="42"/>
      <c r="HH619" s="42"/>
      <c r="HI619" s="42"/>
      <c r="HJ619" s="42"/>
      <c r="HK619" s="42"/>
      <c r="HL619" s="42"/>
      <c r="HM619" s="42"/>
      <c r="HN619" s="42"/>
      <c r="HO619" s="42"/>
      <c r="HP619" s="42"/>
      <c r="HQ619" s="42"/>
      <c r="HR619" s="42"/>
      <c r="HS619" s="42"/>
      <c r="HT619" s="42"/>
      <c r="HU619" s="42"/>
      <c r="HV619" s="42"/>
      <c r="HW619" s="42"/>
      <c r="HX619" s="42"/>
      <c r="HY619" s="42"/>
      <c r="HZ619" s="42"/>
      <c r="IA619" s="42"/>
      <c r="IB619" s="42"/>
      <c r="IC619" s="42"/>
      <c r="ID619" s="42"/>
      <c r="IE619" s="42"/>
      <c r="IF619" s="42"/>
      <c r="IG619" s="42"/>
    </row>
    <row r="620" spans="3:241">
      <c r="C620" s="195"/>
      <c r="L620" s="11"/>
      <c r="FZ620" s="42"/>
      <c r="GA620" s="42"/>
      <c r="GB620" s="42"/>
      <c r="GC620" s="42"/>
      <c r="GD620" s="42"/>
      <c r="GE620" s="42"/>
      <c r="GF620" s="42"/>
      <c r="GG620" s="42"/>
      <c r="GH620" s="42"/>
      <c r="GI620" s="42"/>
      <c r="GJ620" s="42"/>
      <c r="GK620" s="42"/>
      <c r="GL620" s="42"/>
      <c r="GM620" s="42"/>
      <c r="GN620" s="42"/>
      <c r="GO620" s="42"/>
      <c r="GP620" s="42"/>
      <c r="GQ620" s="42"/>
      <c r="GR620" s="42"/>
      <c r="GS620" s="42"/>
      <c r="GT620" s="42"/>
      <c r="GU620" s="42"/>
      <c r="GV620" s="42"/>
      <c r="GW620" s="42"/>
      <c r="GX620" s="42"/>
      <c r="GY620" s="42"/>
      <c r="GZ620" s="42"/>
      <c r="HA620" s="42"/>
      <c r="HB620" s="42"/>
      <c r="HC620" s="42"/>
      <c r="HD620" s="42"/>
      <c r="HE620" s="42"/>
      <c r="HF620" s="42"/>
      <c r="HG620" s="42"/>
      <c r="HH620" s="42"/>
      <c r="HI620" s="42"/>
      <c r="HJ620" s="42"/>
      <c r="HK620" s="42"/>
      <c r="HL620" s="42"/>
      <c r="HM620" s="42"/>
      <c r="HN620" s="42"/>
      <c r="HO620" s="42"/>
      <c r="HP620" s="42"/>
      <c r="HQ620" s="42"/>
      <c r="HR620" s="42"/>
      <c r="HS620" s="42"/>
      <c r="HT620" s="42"/>
      <c r="HU620" s="42"/>
      <c r="HV620" s="42"/>
      <c r="HW620" s="42"/>
      <c r="HX620" s="42"/>
      <c r="HY620" s="42"/>
      <c r="HZ620" s="42"/>
      <c r="IA620" s="42"/>
      <c r="IB620" s="42"/>
      <c r="IC620" s="42"/>
      <c r="ID620" s="42"/>
      <c r="IE620" s="42"/>
      <c r="IF620" s="42"/>
      <c r="IG620" s="42"/>
    </row>
    <row r="621" spans="3:241">
      <c r="C621" s="195"/>
      <c r="L621" s="11"/>
      <c r="FZ621" s="42"/>
      <c r="GA621" s="42"/>
      <c r="GB621" s="42"/>
      <c r="GC621" s="42"/>
      <c r="GD621" s="42"/>
      <c r="GE621" s="42"/>
      <c r="GF621" s="42"/>
      <c r="GG621" s="42"/>
      <c r="GH621" s="42"/>
      <c r="GI621" s="42"/>
      <c r="GJ621" s="42"/>
      <c r="GK621" s="42"/>
      <c r="GL621" s="42"/>
      <c r="GM621" s="42"/>
      <c r="GN621" s="42"/>
      <c r="GO621" s="42"/>
      <c r="GP621" s="42"/>
      <c r="GQ621" s="42"/>
      <c r="GR621" s="42"/>
      <c r="GS621" s="42"/>
      <c r="GT621" s="42"/>
      <c r="GU621" s="42"/>
      <c r="GV621" s="42"/>
      <c r="GW621" s="42"/>
      <c r="GX621" s="42"/>
      <c r="GY621" s="42"/>
      <c r="GZ621" s="42"/>
      <c r="HA621" s="42"/>
      <c r="HB621" s="42"/>
      <c r="HC621" s="42"/>
      <c r="HD621" s="42"/>
      <c r="HE621" s="42"/>
      <c r="HF621" s="42"/>
      <c r="HG621" s="42"/>
      <c r="HH621" s="42"/>
      <c r="HI621" s="42"/>
      <c r="HJ621" s="42"/>
      <c r="HK621" s="42"/>
      <c r="HL621" s="42"/>
      <c r="HM621" s="42"/>
      <c r="HN621" s="42"/>
      <c r="HO621" s="42"/>
      <c r="HP621" s="42"/>
      <c r="HQ621" s="42"/>
      <c r="HR621" s="42"/>
      <c r="HS621" s="42"/>
      <c r="HT621" s="42"/>
      <c r="HU621" s="42"/>
      <c r="HV621" s="42"/>
      <c r="HW621" s="42"/>
      <c r="HX621" s="42"/>
      <c r="HY621" s="42"/>
      <c r="HZ621" s="42"/>
      <c r="IA621" s="42"/>
      <c r="IB621" s="42"/>
      <c r="IC621" s="42"/>
      <c r="ID621" s="42"/>
      <c r="IE621" s="42"/>
      <c r="IF621" s="42"/>
      <c r="IG621" s="42"/>
    </row>
    <row r="622" spans="3:241">
      <c r="C622" s="195"/>
      <c r="L622" s="11"/>
      <c r="FZ622" s="42"/>
      <c r="GA622" s="42"/>
      <c r="GB622" s="42"/>
      <c r="GC622" s="42"/>
      <c r="GD622" s="42"/>
      <c r="GE622" s="42"/>
      <c r="GF622" s="42"/>
      <c r="GG622" s="42"/>
      <c r="GH622" s="42"/>
      <c r="GI622" s="42"/>
      <c r="GJ622" s="42"/>
      <c r="GK622" s="42"/>
      <c r="GL622" s="42"/>
      <c r="GM622" s="42"/>
      <c r="GN622" s="42"/>
      <c r="GO622" s="42"/>
      <c r="GP622" s="42"/>
      <c r="GQ622" s="42"/>
      <c r="GR622" s="42"/>
      <c r="GS622" s="42"/>
      <c r="GT622" s="42"/>
      <c r="GU622" s="42"/>
      <c r="GV622" s="42"/>
      <c r="GW622" s="42"/>
      <c r="GX622" s="42"/>
      <c r="GY622" s="42"/>
      <c r="GZ622" s="42"/>
      <c r="HA622" s="42"/>
      <c r="HB622" s="42"/>
      <c r="HC622" s="42"/>
      <c r="HD622" s="42"/>
      <c r="HE622" s="42"/>
      <c r="HF622" s="42"/>
      <c r="HG622" s="42"/>
      <c r="HH622" s="42"/>
      <c r="HI622" s="42"/>
      <c r="HJ622" s="42"/>
      <c r="HK622" s="42"/>
      <c r="HL622" s="42"/>
      <c r="HM622" s="42"/>
      <c r="HN622" s="42"/>
      <c r="HO622" s="42"/>
      <c r="HP622" s="42"/>
      <c r="HQ622" s="42"/>
      <c r="HR622" s="42"/>
      <c r="HS622" s="42"/>
      <c r="HT622" s="42"/>
      <c r="HU622" s="42"/>
      <c r="HV622" s="42"/>
      <c r="HW622" s="42"/>
      <c r="HX622" s="42"/>
      <c r="HY622" s="42"/>
      <c r="HZ622" s="42"/>
      <c r="IA622" s="42"/>
      <c r="IB622" s="42"/>
      <c r="IC622" s="42"/>
      <c r="ID622" s="42"/>
      <c r="IE622" s="42"/>
      <c r="IF622" s="42"/>
      <c r="IG622" s="42"/>
    </row>
    <row r="623" spans="3:241">
      <c r="C623" s="195"/>
      <c r="L623" s="11"/>
      <c r="FZ623" s="42"/>
      <c r="GA623" s="42"/>
      <c r="GB623" s="42"/>
      <c r="GC623" s="42"/>
      <c r="GD623" s="42"/>
      <c r="GE623" s="42"/>
      <c r="GF623" s="42"/>
      <c r="GG623" s="42"/>
      <c r="GH623" s="42"/>
      <c r="GI623" s="42"/>
      <c r="GJ623" s="42"/>
      <c r="GK623" s="42"/>
      <c r="GL623" s="42"/>
      <c r="GM623" s="42"/>
      <c r="GN623" s="42"/>
      <c r="GO623" s="42"/>
      <c r="GP623" s="42"/>
      <c r="GQ623" s="42"/>
      <c r="GR623" s="42"/>
      <c r="GS623" s="42"/>
      <c r="GT623" s="42"/>
      <c r="GU623" s="42"/>
      <c r="GV623" s="42"/>
      <c r="GW623" s="42"/>
      <c r="GX623" s="42"/>
      <c r="GY623" s="42"/>
      <c r="GZ623" s="42"/>
      <c r="HA623" s="42"/>
      <c r="HB623" s="42"/>
      <c r="HC623" s="42"/>
      <c r="HD623" s="42"/>
      <c r="HE623" s="42"/>
      <c r="HF623" s="42"/>
      <c r="HG623" s="42"/>
      <c r="HH623" s="42"/>
      <c r="HI623" s="42"/>
      <c r="HJ623" s="42"/>
      <c r="HK623" s="42"/>
      <c r="HL623" s="42"/>
      <c r="HM623" s="42"/>
      <c r="HN623" s="42"/>
      <c r="HO623" s="42"/>
      <c r="HP623" s="42"/>
      <c r="HQ623" s="42"/>
      <c r="HR623" s="42"/>
      <c r="HS623" s="42"/>
      <c r="HT623" s="42"/>
      <c r="HU623" s="42"/>
      <c r="HV623" s="42"/>
      <c r="HW623" s="42"/>
      <c r="HX623" s="42"/>
      <c r="HY623" s="42"/>
      <c r="HZ623" s="42"/>
      <c r="IA623" s="42"/>
      <c r="IB623" s="42"/>
      <c r="IC623" s="42"/>
      <c r="ID623" s="42"/>
      <c r="IE623" s="42"/>
      <c r="IF623" s="42"/>
      <c r="IG623" s="42"/>
    </row>
    <row r="624" spans="3:241">
      <c r="C624" s="195"/>
      <c r="L624" s="11"/>
      <c r="FZ624" s="42"/>
      <c r="GA624" s="42"/>
      <c r="GB624" s="42"/>
      <c r="GC624" s="42"/>
      <c r="GD624" s="42"/>
      <c r="GE624" s="42"/>
      <c r="GF624" s="42"/>
      <c r="GG624" s="42"/>
      <c r="GH624" s="42"/>
      <c r="GI624" s="42"/>
      <c r="GJ624" s="42"/>
      <c r="GK624" s="42"/>
      <c r="GL624" s="42"/>
      <c r="GM624" s="42"/>
      <c r="GN624" s="42"/>
      <c r="GO624" s="42"/>
      <c r="GP624" s="42"/>
      <c r="GQ624" s="42"/>
      <c r="GR624" s="42"/>
      <c r="GS624" s="42"/>
      <c r="GT624" s="42"/>
      <c r="GU624" s="42"/>
      <c r="GV624" s="42"/>
      <c r="GW624" s="42"/>
      <c r="GX624" s="42"/>
      <c r="GY624" s="42"/>
      <c r="GZ624" s="42"/>
      <c r="HA624" s="42"/>
      <c r="HB624" s="42"/>
      <c r="HC624" s="42"/>
      <c r="HD624" s="42"/>
      <c r="HE624" s="42"/>
      <c r="HF624" s="42"/>
      <c r="HG624" s="42"/>
      <c r="HH624" s="42"/>
      <c r="HI624" s="42"/>
      <c r="HJ624" s="42"/>
      <c r="HK624" s="42"/>
      <c r="HL624" s="42"/>
      <c r="HM624" s="42"/>
      <c r="HN624" s="42"/>
      <c r="HO624" s="42"/>
      <c r="HP624" s="42"/>
      <c r="HQ624" s="42"/>
      <c r="HR624" s="42"/>
      <c r="HS624" s="42"/>
      <c r="HT624" s="42"/>
      <c r="HU624" s="42"/>
      <c r="HV624" s="42"/>
      <c r="HW624" s="42"/>
      <c r="HX624" s="42"/>
      <c r="HY624" s="42"/>
      <c r="HZ624" s="42"/>
      <c r="IA624" s="42"/>
      <c r="IB624" s="42"/>
      <c r="IC624" s="42"/>
      <c r="ID624" s="42"/>
      <c r="IE624" s="42"/>
      <c r="IF624" s="42"/>
      <c r="IG624" s="42"/>
    </row>
    <row r="625" spans="3:241">
      <c r="C625" s="195"/>
      <c r="L625" s="11"/>
      <c r="FZ625" s="42"/>
      <c r="GA625" s="42"/>
      <c r="GB625" s="42"/>
      <c r="GC625" s="42"/>
      <c r="GD625" s="42"/>
      <c r="GE625" s="42"/>
      <c r="GF625" s="42"/>
      <c r="GG625" s="42"/>
      <c r="GH625" s="42"/>
      <c r="GI625" s="42"/>
      <c r="GJ625" s="42"/>
      <c r="GK625" s="42"/>
      <c r="GL625" s="42"/>
      <c r="GM625" s="42"/>
      <c r="GN625" s="42"/>
      <c r="GO625" s="42"/>
      <c r="GP625" s="42"/>
      <c r="GQ625" s="42"/>
      <c r="GR625" s="42"/>
      <c r="GS625" s="42"/>
      <c r="GT625" s="42"/>
      <c r="GU625" s="42"/>
      <c r="GV625" s="42"/>
      <c r="GW625" s="42"/>
      <c r="GX625" s="42"/>
      <c r="GY625" s="42"/>
      <c r="GZ625" s="42"/>
      <c r="HA625" s="42"/>
      <c r="HB625" s="42"/>
      <c r="HC625" s="42"/>
      <c r="HD625" s="42"/>
      <c r="HE625" s="42"/>
      <c r="HF625" s="42"/>
      <c r="HG625" s="42"/>
      <c r="HH625" s="42"/>
      <c r="HI625" s="42"/>
      <c r="HJ625" s="42"/>
      <c r="HK625" s="42"/>
      <c r="HL625" s="42"/>
      <c r="HM625" s="42"/>
      <c r="HN625" s="42"/>
      <c r="HO625" s="42"/>
      <c r="HP625" s="42"/>
      <c r="HQ625" s="42"/>
      <c r="HR625" s="42"/>
      <c r="HS625" s="42"/>
      <c r="HT625" s="42"/>
      <c r="HU625" s="42"/>
      <c r="HV625" s="42"/>
      <c r="HW625" s="42"/>
      <c r="HX625" s="42"/>
      <c r="HY625" s="42"/>
      <c r="HZ625" s="42"/>
      <c r="IA625" s="42"/>
      <c r="IB625" s="42"/>
      <c r="IC625" s="42"/>
      <c r="ID625" s="42"/>
      <c r="IE625" s="42"/>
      <c r="IF625" s="42"/>
      <c r="IG625" s="42"/>
    </row>
    <row r="626" spans="3:241">
      <c r="C626" s="195"/>
      <c r="L626" s="11"/>
      <c r="FZ626" s="42"/>
      <c r="GA626" s="42"/>
      <c r="GB626" s="42"/>
      <c r="GC626" s="42"/>
      <c r="GD626" s="42"/>
      <c r="GE626" s="42"/>
      <c r="GF626" s="42"/>
      <c r="GG626" s="42"/>
      <c r="GH626" s="42"/>
      <c r="GI626" s="42"/>
      <c r="GJ626" s="42"/>
      <c r="GK626" s="42"/>
      <c r="GL626" s="42"/>
      <c r="GM626" s="42"/>
      <c r="GN626" s="42"/>
      <c r="GO626" s="42"/>
      <c r="GP626" s="42"/>
      <c r="GQ626" s="42"/>
      <c r="GR626" s="42"/>
      <c r="GS626" s="42"/>
      <c r="GT626" s="42"/>
      <c r="GU626" s="42"/>
      <c r="GV626" s="42"/>
      <c r="GW626" s="42"/>
      <c r="GX626" s="42"/>
      <c r="GY626" s="42"/>
      <c r="GZ626" s="42"/>
      <c r="HA626" s="42"/>
      <c r="HB626" s="42"/>
      <c r="HC626" s="42"/>
      <c r="HD626" s="42"/>
      <c r="HE626" s="42"/>
      <c r="HF626" s="42"/>
      <c r="HG626" s="42"/>
      <c r="HH626" s="42"/>
      <c r="HI626" s="42"/>
      <c r="HJ626" s="42"/>
      <c r="HK626" s="42"/>
      <c r="HL626" s="42"/>
      <c r="HM626" s="42"/>
      <c r="HN626" s="42"/>
      <c r="HO626" s="42"/>
      <c r="HP626" s="42"/>
      <c r="HQ626" s="42"/>
      <c r="HR626" s="42"/>
      <c r="HS626" s="42"/>
      <c r="HT626" s="42"/>
      <c r="HU626" s="42"/>
      <c r="HV626" s="42"/>
      <c r="HW626" s="42"/>
      <c r="HX626" s="42"/>
      <c r="HY626" s="42"/>
      <c r="HZ626" s="42"/>
      <c r="IA626" s="42"/>
      <c r="IB626" s="42"/>
      <c r="IC626" s="42"/>
      <c r="ID626" s="42"/>
      <c r="IE626" s="42"/>
      <c r="IF626" s="42"/>
      <c r="IG626" s="42"/>
    </row>
    <row r="627" spans="3:241">
      <c r="C627" s="195"/>
      <c r="L627" s="11"/>
      <c r="FZ627" s="42"/>
      <c r="GA627" s="42"/>
      <c r="GB627" s="42"/>
      <c r="GC627" s="42"/>
      <c r="GD627" s="42"/>
      <c r="GE627" s="42"/>
      <c r="GF627" s="42"/>
      <c r="GG627" s="42"/>
      <c r="GH627" s="42"/>
      <c r="GI627" s="42"/>
      <c r="GJ627" s="42"/>
      <c r="GK627" s="42"/>
      <c r="GL627" s="42"/>
      <c r="GM627" s="42"/>
      <c r="GN627" s="42"/>
      <c r="GO627" s="42"/>
      <c r="GP627" s="42"/>
      <c r="GQ627" s="42"/>
      <c r="GR627" s="42"/>
      <c r="GS627" s="42"/>
      <c r="GT627" s="42"/>
      <c r="GU627" s="42"/>
      <c r="GV627" s="42"/>
      <c r="GW627" s="42"/>
      <c r="GX627" s="42"/>
      <c r="GY627" s="42"/>
      <c r="GZ627" s="42"/>
      <c r="HA627" s="42"/>
      <c r="HB627" s="42"/>
      <c r="HC627" s="42"/>
      <c r="HD627" s="42"/>
      <c r="HE627" s="42"/>
      <c r="HF627" s="42"/>
      <c r="HG627" s="42"/>
      <c r="HH627" s="42"/>
      <c r="HI627" s="42"/>
      <c r="HJ627" s="42"/>
      <c r="HK627" s="42"/>
      <c r="HL627" s="42"/>
      <c r="HM627" s="42"/>
      <c r="HN627" s="42"/>
      <c r="HO627" s="42"/>
      <c r="HP627" s="42"/>
      <c r="HQ627" s="42"/>
      <c r="HR627" s="42"/>
      <c r="HS627" s="42"/>
      <c r="HT627" s="42"/>
      <c r="HU627" s="42"/>
      <c r="HV627" s="42"/>
      <c r="HW627" s="42"/>
      <c r="HX627" s="42"/>
      <c r="HY627" s="42"/>
      <c r="HZ627" s="42"/>
      <c r="IA627" s="42"/>
      <c r="IB627" s="42"/>
      <c r="IC627" s="42"/>
      <c r="ID627" s="42"/>
      <c r="IE627" s="42"/>
      <c r="IF627" s="42"/>
      <c r="IG627" s="42"/>
    </row>
    <row r="628" spans="3:241">
      <c r="C628" s="195"/>
      <c r="L628" s="11"/>
      <c r="FZ628" s="42"/>
      <c r="GA628" s="42"/>
      <c r="GB628" s="42"/>
      <c r="GC628" s="42"/>
      <c r="GD628" s="42"/>
      <c r="GE628" s="42"/>
      <c r="GF628" s="42"/>
      <c r="GG628" s="42"/>
      <c r="GH628" s="42"/>
      <c r="GI628" s="42"/>
      <c r="GJ628" s="42"/>
      <c r="GK628" s="42"/>
      <c r="GL628" s="42"/>
      <c r="GM628" s="42"/>
      <c r="GN628" s="42"/>
      <c r="GO628" s="42"/>
      <c r="GP628" s="42"/>
      <c r="GQ628" s="42"/>
      <c r="GR628" s="42"/>
      <c r="GS628" s="42"/>
      <c r="GT628" s="42"/>
      <c r="GU628" s="42"/>
      <c r="GV628" s="42"/>
      <c r="GW628" s="42"/>
      <c r="GX628" s="42"/>
      <c r="GY628" s="42"/>
      <c r="GZ628" s="42"/>
      <c r="HA628" s="42"/>
      <c r="HB628" s="42"/>
      <c r="HC628" s="42"/>
      <c r="HD628" s="42"/>
      <c r="HE628" s="42"/>
      <c r="HF628" s="42"/>
      <c r="HG628" s="42"/>
      <c r="HH628" s="42"/>
      <c r="HI628" s="42"/>
      <c r="HJ628" s="42"/>
      <c r="HK628" s="42"/>
      <c r="HL628" s="42"/>
      <c r="HM628" s="42"/>
      <c r="HN628" s="42"/>
      <c r="HO628" s="42"/>
      <c r="HP628" s="42"/>
      <c r="HQ628" s="42"/>
      <c r="HR628" s="42"/>
      <c r="HS628" s="42"/>
      <c r="HT628" s="42"/>
      <c r="HU628" s="42"/>
      <c r="HV628" s="42"/>
      <c r="HW628" s="42"/>
      <c r="HX628" s="42"/>
      <c r="HY628" s="42"/>
      <c r="HZ628" s="42"/>
      <c r="IA628" s="42"/>
      <c r="IB628" s="42"/>
      <c r="IC628" s="42"/>
      <c r="ID628" s="42"/>
      <c r="IE628" s="42"/>
      <c r="IF628" s="42"/>
      <c r="IG628" s="42"/>
    </row>
    <row r="629" spans="3:241">
      <c r="C629" s="195"/>
      <c r="L629" s="11"/>
      <c r="FZ629" s="42"/>
      <c r="GA629" s="42"/>
      <c r="GB629" s="42"/>
      <c r="GC629" s="42"/>
      <c r="GD629" s="42"/>
      <c r="GE629" s="42"/>
      <c r="GF629" s="42"/>
      <c r="GG629" s="42"/>
      <c r="GH629" s="42"/>
      <c r="GI629" s="42"/>
      <c r="GJ629" s="42"/>
      <c r="GK629" s="42"/>
      <c r="GL629" s="42"/>
      <c r="GM629" s="42"/>
      <c r="GN629" s="42"/>
      <c r="GO629" s="42"/>
      <c r="GP629" s="42"/>
      <c r="GQ629" s="42"/>
      <c r="GR629" s="42"/>
      <c r="GS629" s="42"/>
      <c r="GT629" s="42"/>
      <c r="GU629" s="42"/>
      <c r="GV629" s="42"/>
      <c r="GW629" s="42"/>
      <c r="GX629" s="42"/>
      <c r="GY629" s="42"/>
      <c r="GZ629" s="42"/>
      <c r="HA629" s="42"/>
      <c r="HB629" s="42"/>
      <c r="HC629" s="42"/>
      <c r="HD629" s="42"/>
      <c r="HE629" s="42"/>
      <c r="HF629" s="42"/>
      <c r="HG629" s="42"/>
      <c r="HH629" s="42"/>
      <c r="HI629" s="42"/>
      <c r="HJ629" s="42"/>
      <c r="HK629" s="42"/>
      <c r="HL629" s="42"/>
      <c r="HM629" s="42"/>
      <c r="HN629" s="42"/>
      <c r="HO629" s="42"/>
      <c r="HP629" s="42"/>
      <c r="HQ629" s="42"/>
      <c r="HR629" s="42"/>
      <c r="HS629" s="42"/>
      <c r="HT629" s="42"/>
      <c r="HU629" s="42"/>
      <c r="HV629" s="42"/>
      <c r="HW629" s="42"/>
      <c r="HX629" s="42"/>
      <c r="HY629" s="42"/>
      <c r="HZ629" s="42"/>
      <c r="IA629" s="42"/>
      <c r="IB629" s="42"/>
      <c r="IC629" s="42"/>
      <c r="ID629" s="42"/>
      <c r="IE629" s="42"/>
      <c r="IF629" s="42"/>
      <c r="IG629" s="42"/>
    </row>
    <row r="630" spans="3:241">
      <c r="C630" s="195"/>
      <c r="L630" s="11"/>
      <c r="FZ630" s="42"/>
      <c r="GA630" s="42"/>
      <c r="GB630" s="42"/>
      <c r="GC630" s="42"/>
      <c r="GD630" s="42"/>
      <c r="GE630" s="42"/>
      <c r="GF630" s="42"/>
      <c r="GG630" s="42"/>
      <c r="GH630" s="42"/>
      <c r="GI630" s="42"/>
      <c r="GJ630" s="42"/>
      <c r="GK630" s="42"/>
      <c r="GL630" s="42"/>
      <c r="GM630" s="42"/>
      <c r="GN630" s="42"/>
      <c r="GO630" s="42"/>
      <c r="GP630" s="42"/>
      <c r="GQ630" s="42"/>
      <c r="GR630" s="42"/>
      <c r="GS630" s="42"/>
      <c r="GT630" s="42"/>
      <c r="GU630" s="42"/>
      <c r="GV630" s="42"/>
      <c r="GW630" s="42"/>
      <c r="GX630" s="42"/>
      <c r="GY630" s="42"/>
      <c r="GZ630" s="42"/>
      <c r="HA630" s="42"/>
      <c r="HB630" s="42"/>
      <c r="HC630" s="42"/>
      <c r="HD630" s="42"/>
      <c r="HE630" s="42"/>
      <c r="HF630" s="42"/>
      <c r="HG630" s="42"/>
      <c r="HH630" s="42"/>
      <c r="HI630" s="42"/>
      <c r="HJ630" s="42"/>
      <c r="HK630" s="42"/>
      <c r="HL630" s="42"/>
      <c r="HM630" s="42"/>
      <c r="HN630" s="42"/>
      <c r="HO630" s="42"/>
      <c r="HP630" s="42"/>
      <c r="HQ630" s="42"/>
      <c r="HR630" s="42"/>
      <c r="HS630" s="42"/>
      <c r="HT630" s="42"/>
      <c r="HU630" s="42"/>
      <c r="HV630" s="42"/>
      <c r="HW630" s="42"/>
      <c r="HX630" s="42"/>
      <c r="HY630" s="42"/>
      <c r="HZ630" s="42"/>
      <c r="IA630" s="42"/>
      <c r="IB630" s="42"/>
      <c r="IC630" s="42"/>
      <c r="ID630" s="42"/>
      <c r="IE630" s="42"/>
      <c r="IF630" s="42"/>
      <c r="IG630" s="42"/>
    </row>
    <row r="631" spans="3:241">
      <c r="C631" s="195"/>
      <c r="L631" s="11"/>
      <c r="FZ631" s="42"/>
      <c r="GA631" s="42"/>
      <c r="GB631" s="42"/>
      <c r="GC631" s="42"/>
      <c r="GD631" s="42"/>
      <c r="GE631" s="42"/>
      <c r="GF631" s="42"/>
      <c r="GG631" s="42"/>
      <c r="GH631" s="42"/>
      <c r="GI631" s="42"/>
      <c r="GJ631" s="42"/>
      <c r="GK631" s="42"/>
      <c r="GL631" s="42"/>
      <c r="GM631" s="42"/>
      <c r="GN631" s="42"/>
      <c r="GO631" s="42"/>
      <c r="GP631" s="42"/>
      <c r="GQ631" s="42"/>
      <c r="GR631" s="42"/>
      <c r="GS631" s="42"/>
      <c r="GT631" s="42"/>
      <c r="GU631" s="42"/>
      <c r="GV631" s="42"/>
      <c r="GW631" s="42"/>
      <c r="GX631" s="42"/>
      <c r="GY631" s="42"/>
      <c r="GZ631" s="42"/>
      <c r="HA631" s="42"/>
      <c r="HB631" s="42"/>
      <c r="HC631" s="42"/>
      <c r="HD631" s="42"/>
      <c r="HE631" s="42"/>
      <c r="HF631" s="42"/>
      <c r="HG631" s="42"/>
      <c r="HH631" s="42"/>
      <c r="HI631" s="42"/>
      <c r="HJ631" s="42"/>
      <c r="HK631" s="42"/>
      <c r="HL631" s="42"/>
      <c r="HM631" s="42"/>
      <c r="HN631" s="42"/>
      <c r="HO631" s="42"/>
      <c r="HP631" s="42"/>
      <c r="HQ631" s="42"/>
      <c r="HR631" s="42"/>
      <c r="HS631" s="42"/>
      <c r="HT631" s="42"/>
      <c r="HU631" s="42"/>
      <c r="HV631" s="42"/>
      <c r="HW631" s="42"/>
      <c r="HX631" s="42"/>
      <c r="HY631" s="42"/>
      <c r="HZ631" s="42"/>
      <c r="IA631" s="42"/>
      <c r="IB631" s="42"/>
      <c r="IC631" s="42"/>
      <c r="ID631" s="42"/>
      <c r="IE631" s="42"/>
      <c r="IF631" s="42"/>
      <c r="IG631" s="42"/>
    </row>
    <row r="632" spans="3:241">
      <c r="C632" s="195"/>
      <c r="L632" s="11"/>
      <c r="FZ632" s="42"/>
      <c r="GA632" s="42"/>
      <c r="GB632" s="42"/>
      <c r="GC632" s="42"/>
      <c r="GD632" s="42"/>
      <c r="GE632" s="42"/>
      <c r="GF632" s="42"/>
      <c r="GG632" s="42"/>
      <c r="GH632" s="42"/>
      <c r="GI632" s="42"/>
      <c r="GJ632" s="42"/>
      <c r="GK632" s="42"/>
      <c r="GL632" s="42"/>
      <c r="GM632" s="42"/>
      <c r="GN632" s="42"/>
      <c r="GO632" s="42"/>
      <c r="GP632" s="42"/>
      <c r="GQ632" s="42"/>
      <c r="GR632" s="42"/>
      <c r="GS632" s="42"/>
      <c r="GT632" s="42"/>
      <c r="GU632" s="42"/>
      <c r="GV632" s="42"/>
      <c r="GW632" s="42"/>
      <c r="GX632" s="42"/>
      <c r="GY632" s="42"/>
      <c r="GZ632" s="42"/>
      <c r="HA632" s="42"/>
      <c r="HB632" s="42"/>
      <c r="HC632" s="42"/>
      <c r="HD632" s="42"/>
      <c r="HE632" s="42"/>
      <c r="HF632" s="42"/>
      <c r="HG632" s="42"/>
      <c r="HH632" s="42"/>
      <c r="HI632" s="42"/>
      <c r="HJ632" s="42"/>
      <c r="HK632" s="42"/>
      <c r="HL632" s="42"/>
      <c r="HM632" s="42"/>
      <c r="HN632" s="42"/>
      <c r="HO632" s="42"/>
      <c r="HP632" s="42"/>
      <c r="HQ632" s="42"/>
      <c r="HR632" s="42"/>
      <c r="HS632" s="42"/>
      <c r="HT632" s="42"/>
      <c r="HU632" s="42"/>
      <c r="HV632" s="42"/>
      <c r="HW632" s="42"/>
      <c r="HX632" s="42"/>
      <c r="HY632" s="42"/>
      <c r="HZ632" s="42"/>
      <c r="IA632" s="42"/>
      <c r="IB632" s="42"/>
      <c r="IC632" s="42"/>
      <c r="ID632" s="42"/>
      <c r="IE632" s="42"/>
      <c r="IF632" s="42"/>
      <c r="IG632" s="42"/>
    </row>
    <row r="633" spans="3:241">
      <c r="C633" s="195"/>
      <c r="L633" s="11"/>
      <c r="FZ633" s="42"/>
      <c r="GA633" s="42"/>
      <c r="GB633" s="42"/>
      <c r="GC633" s="42"/>
      <c r="GD633" s="42"/>
      <c r="GE633" s="42"/>
      <c r="GF633" s="42"/>
      <c r="GG633" s="42"/>
      <c r="GH633" s="42"/>
      <c r="GI633" s="42"/>
      <c r="GJ633" s="42"/>
      <c r="GK633" s="42"/>
      <c r="GL633" s="42"/>
      <c r="GM633" s="42"/>
      <c r="GN633" s="42"/>
      <c r="GO633" s="42"/>
      <c r="GP633" s="42"/>
      <c r="GQ633" s="42"/>
      <c r="GR633" s="42"/>
      <c r="GS633" s="42"/>
      <c r="GT633" s="42"/>
      <c r="GU633" s="42"/>
      <c r="GV633" s="42"/>
      <c r="GW633" s="42"/>
      <c r="GX633" s="42"/>
      <c r="GY633" s="42"/>
      <c r="GZ633" s="42"/>
      <c r="HA633" s="42"/>
      <c r="HB633" s="42"/>
      <c r="HC633" s="42"/>
      <c r="HD633" s="42"/>
      <c r="HE633" s="42"/>
      <c r="HF633" s="42"/>
      <c r="HG633" s="42"/>
      <c r="HH633" s="42"/>
      <c r="HI633" s="42"/>
      <c r="HJ633" s="42"/>
      <c r="HK633" s="42"/>
      <c r="HL633" s="42"/>
      <c r="HM633" s="42"/>
      <c r="HN633" s="42"/>
      <c r="HO633" s="42"/>
      <c r="HP633" s="42"/>
      <c r="HQ633" s="42"/>
      <c r="HR633" s="42"/>
      <c r="HS633" s="42"/>
      <c r="HT633" s="42"/>
      <c r="HU633" s="42"/>
      <c r="HV633" s="42"/>
      <c r="HW633" s="42"/>
      <c r="HX633" s="42"/>
      <c r="HY633" s="42"/>
      <c r="HZ633" s="42"/>
      <c r="IA633" s="42"/>
      <c r="IB633" s="42"/>
      <c r="IC633" s="42"/>
      <c r="ID633" s="42"/>
      <c r="IE633" s="42"/>
      <c r="IF633" s="42"/>
      <c r="IG633" s="42"/>
    </row>
    <row r="634" spans="3:241">
      <c r="C634" s="195"/>
      <c r="L634" s="11"/>
      <c r="FZ634" s="42"/>
      <c r="GA634" s="42"/>
      <c r="GB634" s="42"/>
      <c r="GC634" s="42"/>
      <c r="GD634" s="42"/>
      <c r="GE634" s="42"/>
      <c r="GF634" s="42"/>
      <c r="GG634" s="42"/>
      <c r="GH634" s="42"/>
      <c r="GI634" s="42"/>
      <c r="GJ634" s="42"/>
      <c r="GK634" s="42"/>
      <c r="GL634" s="42"/>
      <c r="GM634" s="42"/>
      <c r="GN634" s="42"/>
      <c r="GO634" s="42"/>
      <c r="GP634" s="42"/>
      <c r="GQ634" s="42"/>
      <c r="GR634" s="42"/>
      <c r="GS634" s="42"/>
      <c r="GT634" s="42"/>
      <c r="GU634" s="42"/>
      <c r="GV634" s="42"/>
      <c r="GW634" s="42"/>
      <c r="GX634" s="42"/>
      <c r="GY634" s="42"/>
      <c r="GZ634" s="42"/>
      <c r="HA634" s="42"/>
      <c r="HB634" s="42"/>
      <c r="HC634" s="42"/>
      <c r="HD634" s="42"/>
      <c r="HE634" s="42"/>
      <c r="HF634" s="42"/>
      <c r="HG634" s="42"/>
      <c r="HH634" s="42"/>
      <c r="HI634" s="42"/>
      <c r="HJ634" s="42"/>
      <c r="HK634" s="42"/>
      <c r="HL634" s="42"/>
      <c r="HM634" s="42"/>
      <c r="HN634" s="42"/>
      <c r="HO634" s="42"/>
      <c r="HP634" s="42"/>
      <c r="HQ634" s="42"/>
      <c r="HR634" s="42"/>
      <c r="HS634" s="42"/>
      <c r="HT634" s="42"/>
      <c r="HU634" s="42"/>
      <c r="HV634" s="42"/>
      <c r="HW634" s="42"/>
      <c r="HX634" s="42"/>
      <c r="HY634" s="42"/>
      <c r="HZ634" s="42"/>
      <c r="IA634" s="42"/>
      <c r="IB634" s="42"/>
      <c r="IC634" s="42"/>
      <c r="ID634" s="42"/>
      <c r="IE634" s="42"/>
      <c r="IF634" s="42"/>
      <c r="IG634" s="42"/>
    </row>
    <row r="635" spans="3:241">
      <c r="C635" s="195"/>
      <c r="L635" s="11"/>
      <c r="FZ635" s="42"/>
      <c r="GA635" s="42"/>
      <c r="GB635" s="42"/>
      <c r="GC635" s="42"/>
      <c r="GD635" s="42"/>
      <c r="GE635" s="42"/>
      <c r="GF635" s="42"/>
      <c r="GG635" s="42"/>
      <c r="GH635" s="42"/>
      <c r="GI635" s="42"/>
      <c r="GJ635" s="42"/>
      <c r="GK635" s="42"/>
      <c r="GL635" s="42"/>
      <c r="GM635" s="42"/>
      <c r="GN635" s="42"/>
      <c r="GO635" s="42"/>
      <c r="GP635" s="42"/>
      <c r="GQ635" s="42"/>
      <c r="GR635" s="42"/>
      <c r="GS635" s="42"/>
      <c r="GT635" s="42"/>
      <c r="GU635" s="42"/>
      <c r="GV635" s="42"/>
      <c r="GW635" s="42"/>
      <c r="GX635" s="42"/>
      <c r="GY635" s="42"/>
      <c r="GZ635" s="42"/>
      <c r="HA635" s="42"/>
      <c r="HB635" s="42"/>
      <c r="HC635" s="42"/>
      <c r="HD635" s="42"/>
      <c r="HE635" s="42"/>
      <c r="HF635" s="42"/>
      <c r="HG635" s="42"/>
      <c r="HH635" s="42"/>
      <c r="HI635" s="42"/>
      <c r="HJ635" s="42"/>
      <c r="HK635" s="42"/>
      <c r="HL635" s="42"/>
      <c r="HM635" s="42"/>
      <c r="HN635" s="42"/>
      <c r="HO635" s="42"/>
      <c r="HP635" s="42"/>
      <c r="HQ635" s="42"/>
      <c r="HR635" s="42"/>
      <c r="HS635" s="42"/>
      <c r="HT635" s="42"/>
      <c r="HU635" s="42"/>
      <c r="HV635" s="42"/>
      <c r="HW635" s="42"/>
      <c r="HX635" s="42"/>
      <c r="HY635" s="42"/>
      <c r="HZ635" s="42"/>
      <c r="IA635" s="42"/>
      <c r="IB635" s="42"/>
      <c r="IC635" s="42"/>
      <c r="ID635" s="42"/>
      <c r="IE635" s="42"/>
      <c r="IF635" s="42"/>
      <c r="IG635" s="42"/>
    </row>
    <row r="636" spans="3:241">
      <c r="C636" s="195"/>
      <c r="L636" s="11"/>
      <c r="FZ636" s="42"/>
      <c r="GA636" s="42"/>
      <c r="GB636" s="42"/>
      <c r="GC636" s="42"/>
      <c r="GD636" s="42"/>
      <c r="GE636" s="42"/>
      <c r="GF636" s="42"/>
      <c r="GG636" s="42"/>
      <c r="GH636" s="42"/>
      <c r="GI636" s="42"/>
      <c r="GJ636" s="42"/>
      <c r="GK636" s="42"/>
      <c r="GL636" s="42"/>
      <c r="GM636" s="42"/>
      <c r="GN636" s="42"/>
      <c r="GO636" s="42"/>
      <c r="GP636" s="42"/>
      <c r="GQ636" s="42"/>
      <c r="GR636" s="42"/>
      <c r="GS636" s="42"/>
      <c r="GT636" s="42"/>
      <c r="GU636" s="42"/>
      <c r="GV636" s="42"/>
      <c r="GW636" s="42"/>
      <c r="GX636" s="42"/>
      <c r="GY636" s="42"/>
      <c r="GZ636" s="42"/>
      <c r="HA636" s="42"/>
      <c r="HB636" s="42"/>
      <c r="HC636" s="42"/>
      <c r="HD636" s="42"/>
      <c r="HE636" s="42"/>
      <c r="HF636" s="42"/>
      <c r="HG636" s="42"/>
      <c r="HH636" s="42"/>
      <c r="HI636" s="42"/>
      <c r="HJ636" s="42"/>
      <c r="HK636" s="42"/>
      <c r="HL636" s="42"/>
      <c r="HM636" s="42"/>
      <c r="HN636" s="42"/>
      <c r="HO636" s="42"/>
      <c r="HP636" s="42"/>
      <c r="HQ636" s="42"/>
      <c r="HR636" s="42"/>
      <c r="HS636" s="42"/>
      <c r="HT636" s="42"/>
      <c r="HU636" s="42"/>
      <c r="HV636" s="42"/>
      <c r="HW636" s="42"/>
      <c r="HX636" s="42"/>
      <c r="HY636" s="42"/>
      <c r="HZ636" s="42"/>
      <c r="IA636" s="42"/>
      <c r="IB636" s="42"/>
      <c r="IC636" s="42"/>
      <c r="ID636" s="42"/>
      <c r="IE636" s="42"/>
      <c r="IF636" s="42"/>
      <c r="IG636" s="42"/>
    </row>
    <row r="637" spans="3:241">
      <c r="C637" s="195"/>
      <c r="L637" s="11"/>
      <c r="FZ637" s="42"/>
      <c r="GA637" s="42"/>
      <c r="GB637" s="42"/>
      <c r="GC637" s="42"/>
      <c r="GD637" s="42"/>
      <c r="GE637" s="42"/>
      <c r="GF637" s="42"/>
      <c r="GG637" s="42"/>
      <c r="GH637" s="42"/>
      <c r="GI637" s="42"/>
      <c r="GJ637" s="42"/>
      <c r="GK637" s="42"/>
      <c r="GL637" s="42"/>
      <c r="GM637" s="42"/>
      <c r="GN637" s="42"/>
      <c r="GO637" s="42"/>
      <c r="GP637" s="42"/>
      <c r="GQ637" s="42"/>
      <c r="GR637" s="42"/>
      <c r="GS637" s="42"/>
      <c r="GT637" s="42"/>
      <c r="GU637" s="42"/>
      <c r="GV637" s="42"/>
      <c r="GW637" s="42"/>
      <c r="GX637" s="42"/>
      <c r="GY637" s="42"/>
      <c r="GZ637" s="42"/>
      <c r="HA637" s="42"/>
      <c r="HB637" s="42"/>
      <c r="HC637" s="42"/>
      <c r="HD637" s="42"/>
      <c r="HE637" s="42"/>
      <c r="HF637" s="42"/>
      <c r="HG637" s="42"/>
      <c r="HH637" s="42"/>
      <c r="HI637" s="42"/>
      <c r="HJ637" s="42"/>
      <c r="HK637" s="42"/>
      <c r="HL637" s="42"/>
      <c r="HM637" s="42"/>
      <c r="HN637" s="42"/>
      <c r="HO637" s="42"/>
      <c r="HP637" s="42"/>
      <c r="HQ637" s="42"/>
      <c r="HR637" s="42"/>
      <c r="HS637" s="42"/>
      <c r="HT637" s="42"/>
      <c r="HU637" s="42"/>
      <c r="HV637" s="42"/>
      <c r="HW637" s="42"/>
      <c r="HX637" s="42"/>
      <c r="HY637" s="42"/>
      <c r="HZ637" s="42"/>
      <c r="IA637" s="42"/>
      <c r="IB637" s="42"/>
      <c r="IC637" s="42"/>
      <c r="ID637" s="42"/>
      <c r="IE637" s="42"/>
      <c r="IF637" s="42"/>
      <c r="IG637" s="42"/>
    </row>
    <row r="638" spans="3:241">
      <c r="C638" s="195"/>
      <c r="L638" s="11"/>
      <c r="FZ638" s="42"/>
      <c r="GA638" s="42"/>
      <c r="GB638" s="42"/>
      <c r="GC638" s="42"/>
      <c r="GD638" s="42"/>
      <c r="GE638" s="42"/>
      <c r="GF638" s="42"/>
      <c r="GG638" s="42"/>
      <c r="GH638" s="42"/>
      <c r="GI638" s="42"/>
      <c r="GJ638" s="42"/>
      <c r="GK638" s="42"/>
      <c r="GL638" s="42"/>
      <c r="GM638" s="42"/>
      <c r="GN638" s="42"/>
      <c r="GO638" s="42"/>
      <c r="GP638" s="42"/>
      <c r="GQ638" s="42"/>
      <c r="GR638" s="42"/>
      <c r="GS638" s="42"/>
      <c r="GT638" s="42"/>
      <c r="GU638" s="42"/>
      <c r="GV638" s="42"/>
      <c r="GW638" s="42"/>
      <c r="GX638" s="42"/>
      <c r="GY638" s="42"/>
      <c r="GZ638" s="42"/>
      <c r="HA638" s="42"/>
      <c r="HB638" s="42"/>
      <c r="HC638" s="42"/>
      <c r="HD638" s="42"/>
      <c r="HE638" s="42"/>
      <c r="HF638" s="42"/>
      <c r="HG638" s="42"/>
      <c r="HH638" s="42"/>
      <c r="HI638" s="42"/>
      <c r="HJ638" s="42"/>
      <c r="HK638" s="42"/>
      <c r="HL638" s="42"/>
      <c r="HM638" s="42"/>
      <c r="HN638" s="42"/>
      <c r="HO638" s="42"/>
      <c r="HP638" s="42"/>
      <c r="HQ638" s="42"/>
      <c r="HR638" s="42"/>
      <c r="HS638" s="42"/>
      <c r="HT638" s="42"/>
      <c r="HU638" s="42"/>
      <c r="HV638" s="42"/>
      <c r="HW638" s="42"/>
      <c r="HX638" s="42"/>
      <c r="HY638" s="42"/>
      <c r="HZ638" s="42"/>
      <c r="IA638" s="42"/>
      <c r="IB638" s="42"/>
      <c r="IC638" s="42"/>
      <c r="ID638" s="42"/>
      <c r="IE638" s="42"/>
      <c r="IF638" s="42"/>
      <c r="IG638" s="42"/>
    </row>
    <row r="639" spans="3:241">
      <c r="C639" s="195"/>
      <c r="L639" s="11"/>
      <c r="FZ639" s="42"/>
      <c r="GA639" s="42"/>
      <c r="GB639" s="42"/>
      <c r="GC639" s="42"/>
      <c r="GD639" s="42"/>
      <c r="GE639" s="42"/>
      <c r="GF639" s="42"/>
      <c r="GG639" s="42"/>
      <c r="GH639" s="42"/>
      <c r="GI639" s="42"/>
      <c r="GJ639" s="42"/>
      <c r="GK639" s="42"/>
      <c r="GL639" s="42"/>
      <c r="GM639" s="42"/>
      <c r="GN639" s="42"/>
      <c r="GO639" s="42"/>
      <c r="GP639" s="42"/>
      <c r="GQ639" s="42"/>
      <c r="GR639" s="42"/>
      <c r="GS639" s="42"/>
      <c r="GT639" s="42"/>
      <c r="GU639" s="42"/>
      <c r="GV639" s="42"/>
      <c r="GW639" s="42"/>
      <c r="GX639" s="42"/>
      <c r="GY639" s="42"/>
      <c r="GZ639" s="42"/>
      <c r="HA639" s="42"/>
      <c r="HB639" s="42"/>
      <c r="HC639" s="42"/>
      <c r="HD639" s="42"/>
      <c r="HE639" s="42"/>
      <c r="HF639" s="42"/>
      <c r="HG639" s="42"/>
      <c r="HH639" s="42"/>
      <c r="HI639" s="42"/>
      <c r="HJ639" s="42"/>
      <c r="HK639" s="42"/>
      <c r="HL639" s="42"/>
      <c r="HM639" s="42"/>
      <c r="HN639" s="42"/>
      <c r="HO639" s="42"/>
      <c r="HP639" s="42"/>
      <c r="HQ639" s="42"/>
      <c r="HR639" s="42"/>
      <c r="HS639" s="42"/>
      <c r="HT639" s="42"/>
      <c r="HU639" s="42"/>
      <c r="HV639" s="42"/>
      <c r="HW639" s="42"/>
      <c r="HX639" s="42"/>
      <c r="HY639" s="42"/>
      <c r="HZ639" s="42"/>
      <c r="IA639" s="42"/>
      <c r="IB639" s="42"/>
      <c r="IC639" s="42"/>
      <c r="ID639" s="42"/>
      <c r="IE639" s="42"/>
      <c r="IF639" s="42"/>
      <c r="IG639" s="42"/>
    </row>
    <row r="640" spans="3:241">
      <c r="C640" s="195"/>
      <c r="L640" s="11"/>
      <c r="FZ640" s="42"/>
      <c r="GA640" s="42"/>
      <c r="GB640" s="42"/>
      <c r="GC640" s="42"/>
      <c r="GD640" s="42"/>
      <c r="GE640" s="42"/>
      <c r="GF640" s="42"/>
      <c r="GG640" s="42"/>
      <c r="GH640" s="42"/>
      <c r="GI640" s="42"/>
      <c r="GJ640" s="42"/>
      <c r="GK640" s="42"/>
      <c r="GL640" s="42"/>
      <c r="GM640" s="42"/>
      <c r="GN640" s="42"/>
      <c r="GO640" s="42"/>
      <c r="GP640" s="42"/>
      <c r="GQ640" s="42"/>
      <c r="GR640" s="42"/>
      <c r="GS640" s="42"/>
      <c r="GT640" s="42"/>
      <c r="GU640" s="42"/>
      <c r="GV640" s="42"/>
      <c r="GW640" s="42"/>
      <c r="GX640" s="42"/>
      <c r="GY640" s="42"/>
      <c r="GZ640" s="42"/>
      <c r="HA640" s="42"/>
      <c r="HB640" s="42"/>
      <c r="HC640" s="42"/>
      <c r="HD640" s="42"/>
      <c r="HE640" s="42"/>
      <c r="HF640" s="42"/>
      <c r="HG640" s="42"/>
      <c r="HH640" s="42"/>
      <c r="HI640" s="42"/>
      <c r="HJ640" s="42"/>
      <c r="HK640" s="42"/>
      <c r="HL640" s="42"/>
      <c r="HM640" s="42"/>
      <c r="HN640" s="42"/>
      <c r="HO640" s="42"/>
      <c r="HP640" s="42"/>
      <c r="HQ640" s="42"/>
      <c r="HR640" s="42"/>
      <c r="HS640" s="42"/>
      <c r="HT640" s="42"/>
      <c r="HU640" s="42"/>
      <c r="HV640" s="42"/>
      <c r="HW640" s="42"/>
      <c r="HX640" s="42"/>
      <c r="HY640" s="42"/>
      <c r="HZ640" s="42"/>
      <c r="IA640" s="42"/>
      <c r="IB640" s="42"/>
      <c r="IC640" s="42"/>
      <c r="ID640" s="42"/>
      <c r="IE640" s="42"/>
      <c r="IF640" s="42"/>
      <c r="IG640" s="42"/>
    </row>
    <row r="641" spans="3:241">
      <c r="C641" s="195"/>
      <c r="L641" s="11"/>
      <c r="FZ641" s="42"/>
      <c r="GA641" s="42"/>
      <c r="GB641" s="42"/>
      <c r="GC641" s="42"/>
      <c r="GD641" s="42"/>
      <c r="GE641" s="42"/>
      <c r="GF641" s="42"/>
      <c r="GG641" s="42"/>
      <c r="GH641" s="42"/>
      <c r="GI641" s="42"/>
      <c r="GJ641" s="42"/>
      <c r="GK641" s="42"/>
      <c r="GL641" s="42"/>
      <c r="GM641" s="42"/>
      <c r="GN641" s="42"/>
      <c r="GO641" s="42"/>
      <c r="GP641" s="42"/>
      <c r="GQ641" s="42"/>
      <c r="GR641" s="42"/>
      <c r="GS641" s="42"/>
      <c r="GT641" s="42"/>
      <c r="GU641" s="42"/>
      <c r="GV641" s="42"/>
      <c r="GW641" s="42"/>
      <c r="GX641" s="42"/>
      <c r="GY641" s="42"/>
      <c r="GZ641" s="42"/>
      <c r="HA641" s="42"/>
      <c r="HB641" s="42"/>
      <c r="HC641" s="42"/>
      <c r="HD641" s="42"/>
      <c r="HE641" s="42"/>
      <c r="HF641" s="42"/>
      <c r="HG641" s="42"/>
      <c r="HH641" s="42"/>
      <c r="HI641" s="42"/>
      <c r="HJ641" s="42"/>
      <c r="HK641" s="42"/>
      <c r="HL641" s="42"/>
      <c r="HM641" s="42"/>
      <c r="HN641" s="42"/>
      <c r="HO641" s="42"/>
      <c r="HP641" s="42"/>
      <c r="HQ641" s="42"/>
      <c r="HR641" s="42"/>
      <c r="HS641" s="42"/>
      <c r="HT641" s="42"/>
      <c r="HU641" s="42"/>
      <c r="HV641" s="42"/>
      <c r="HW641" s="42"/>
      <c r="HX641" s="42"/>
      <c r="HY641" s="42"/>
      <c r="HZ641" s="42"/>
      <c r="IA641" s="42"/>
      <c r="IB641" s="42"/>
      <c r="IC641" s="42"/>
      <c r="ID641" s="42"/>
      <c r="IE641" s="42"/>
      <c r="IF641" s="42"/>
      <c r="IG641" s="42"/>
    </row>
    <row r="642" spans="3:241">
      <c r="C642" s="195"/>
      <c r="L642" s="11"/>
      <c r="FZ642" s="42"/>
      <c r="GA642" s="42"/>
      <c r="GB642" s="42"/>
      <c r="GC642" s="42"/>
      <c r="GD642" s="42"/>
      <c r="GE642" s="42"/>
      <c r="GF642" s="42"/>
      <c r="GG642" s="42"/>
      <c r="GH642" s="42"/>
      <c r="GI642" s="42"/>
      <c r="GJ642" s="42"/>
      <c r="GK642" s="42"/>
      <c r="GL642" s="42"/>
      <c r="GM642" s="42"/>
      <c r="GN642" s="42"/>
      <c r="GO642" s="42"/>
      <c r="GP642" s="42"/>
      <c r="GQ642" s="42"/>
      <c r="GR642" s="42"/>
      <c r="GS642" s="42"/>
      <c r="GT642" s="42"/>
      <c r="GU642" s="42"/>
      <c r="GV642" s="42"/>
      <c r="GW642" s="42"/>
      <c r="GX642" s="42"/>
      <c r="GY642" s="42"/>
      <c r="GZ642" s="42"/>
      <c r="HA642" s="42"/>
      <c r="HB642" s="42"/>
      <c r="HC642" s="42"/>
      <c r="HD642" s="42"/>
      <c r="HE642" s="42"/>
      <c r="HF642" s="42"/>
      <c r="HG642" s="42"/>
      <c r="HH642" s="42"/>
      <c r="HI642" s="42"/>
      <c r="HJ642" s="42"/>
      <c r="HK642" s="42"/>
      <c r="HL642" s="42"/>
      <c r="HM642" s="42"/>
      <c r="HN642" s="42"/>
      <c r="HO642" s="42"/>
      <c r="HP642" s="42"/>
      <c r="HQ642" s="42"/>
      <c r="HR642" s="42"/>
      <c r="HS642" s="42"/>
      <c r="HT642" s="42"/>
      <c r="HU642" s="42"/>
      <c r="HV642" s="42"/>
      <c r="HW642" s="42"/>
      <c r="HX642" s="42"/>
      <c r="HY642" s="42"/>
      <c r="HZ642" s="42"/>
      <c r="IA642" s="42"/>
      <c r="IB642" s="42"/>
      <c r="IC642" s="42"/>
      <c r="ID642" s="42"/>
      <c r="IE642" s="42"/>
      <c r="IF642" s="42"/>
      <c r="IG642" s="42"/>
    </row>
    <row r="643" spans="3:241">
      <c r="C643" s="195"/>
      <c r="L643" s="11"/>
      <c r="FZ643" s="42"/>
      <c r="GA643" s="42"/>
      <c r="GB643" s="42"/>
      <c r="GC643" s="42"/>
      <c r="GD643" s="42"/>
      <c r="GE643" s="42"/>
      <c r="GF643" s="42"/>
      <c r="GG643" s="42"/>
      <c r="GH643" s="42"/>
      <c r="GI643" s="42"/>
      <c r="GJ643" s="42"/>
      <c r="GK643" s="42"/>
      <c r="GL643" s="42"/>
      <c r="GM643" s="42"/>
      <c r="GN643" s="42"/>
      <c r="GO643" s="42"/>
      <c r="GP643" s="42"/>
      <c r="GQ643" s="42"/>
      <c r="GR643" s="42"/>
      <c r="GS643" s="42"/>
      <c r="GT643" s="42"/>
      <c r="GU643" s="42"/>
      <c r="GV643" s="42"/>
      <c r="GW643" s="42"/>
      <c r="GX643" s="42"/>
      <c r="GY643" s="42"/>
      <c r="GZ643" s="42"/>
      <c r="HA643" s="42"/>
      <c r="HB643" s="42"/>
      <c r="HC643" s="42"/>
      <c r="HD643" s="42"/>
      <c r="HE643" s="42"/>
      <c r="HF643" s="42"/>
      <c r="HG643" s="42"/>
      <c r="HH643" s="42"/>
      <c r="HI643" s="42"/>
      <c r="HJ643" s="42"/>
      <c r="HK643" s="42"/>
      <c r="HL643" s="42"/>
      <c r="HM643" s="42"/>
      <c r="HN643" s="42"/>
      <c r="HO643" s="42"/>
      <c r="HP643" s="42"/>
      <c r="HQ643" s="42"/>
      <c r="HR643" s="42"/>
      <c r="HS643" s="42"/>
      <c r="HT643" s="42"/>
      <c r="HU643" s="42"/>
      <c r="HV643" s="42"/>
      <c r="HW643" s="42"/>
      <c r="HX643" s="42"/>
      <c r="HY643" s="42"/>
      <c r="HZ643" s="42"/>
      <c r="IA643" s="42"/>
      <c r="IB643" s="42"/>
      <c r="IC643" s="42"/>
      <c r="ID643" s="42"/>
      <c r="IE643" s="42"/>
      <c r="IF643" s="42"/>
      <c r="IG643" s="42"/>
    </row>
    <row r="644" spans="3:241">
      <c r="C644" s="195"/>
      <c r="L644" s="11"/>
      <c r="FZ644" s="42"/>
      <c r="GA644" s="42"/>
      <c r="GB644" s="42"/>
      <c r="GC644" s="42"/>
      <c r="GD644" s="42"/>
      <c r="GE644" s="42"/>
      <c r="GF644" s="42"/>
      <c r="GG644" s="42"/>
      <c r="GH644" s="42"/>
      <c r="GI644" s="42"/>
      <c r="GJ644" s="42"/>
      <c r="GK644" s="42"/>
      <c r="GL644" s="42"/>
      <c r="GM644" s="42"/>
      <c r="GN644" s="42"/>
      <c r="GO644" s="42"/>
      <c r="GP644" s="42"/>
      <c r="GQ644" s="42"/>
      <c r="GR644" s="42"/>
      <c r="GS644" s="42"/>
      <c r="GT644" s="42"/>
      <c r="GU644" s="42"/>
      <c r="GV644" s="42"/>
      <c r="GW644" s="42"/>
      <c r="GX644" s="42"/>
      <c r="GY644" s="42"/>
      <c r="GZ644" s="42"/>
      <c r="HA644" s="42"/>
      <c r="HB644" s="42"/>
      <c r="HC644" s="42"/>
      <c r="HD644" s="42"/>
      <c r="HE644" s="42"/>
      <c r="HF644" s="42"/>
      <c r="HG644" s="42"/>
      <c r="HH644" s="42"/>
      <c r="HI644" s="42"/>
      <c r="HJ644" s="42"/>
      <c r="HK644" s="42"/>
      <c r="HL644" s="42"/>
      <c r="HM644" s="42"/>
      <c r="HN644" s="42"/>
      <c r="HO644" s="42"/>
      <c r="HP644" s="42"/>
      <c r="HQ644" s="42"/>
      <c r="HR644" s="42"/>
      <c r="HS644" s="42"/>
      <c r="HT644" s="42"/>
      <c r="HU644" s="42"/>
      <c r="HV644" s="42"/>
      <c r="HW644" s="42"/>
      <c r="HX644" s="42"/>
      <c r="HY644" s="42"/>
      <c r="HZ644" s="42"/>
      <c r="IA644" s="42"/>
      <c r="IB644" s="42"/>
      <c r="IC644" s="42"/>
      <c r="ID644" s="42"/>
      <c r="IE644" s="42"/>
      <c r="IF644" s="42"/>
      <c r="IG644" s="42"/>
    </row>
    <row r="645" spans="3:241">
      <c r="C645" s="195"/>
      <c r="L645" s="11"/>
      <c r="FZ645" s="42"/>
      <c r="GA645" s="42"/>
      <c r="GB645" s="42"/>
      <c r="GC645" s="42"/>
      <c r="GD645" s="42"/>
      <c r="GE645" s="42"/>
      <c r="GF645" s="42"/>
      <c r="GG645" s="42"/>
      <c r="GH645" s="42"/>
      <c r="GI645" s="42"/>
      <c r="GJ645" s="42"/>
      <c r="GK645" s="42"/>
      <c r="GL645" s="42"/>
      <c r="GM645" s="42"/>
      <c r="GN645" s="42"/>
      <c r="GO645" s="42"/>
      <c r="GP645" s="42"/>
      <c r="GQ645" s="42"/>
      <c r="GR645" s="42"/>
      <c r="GS645" s="42"/>
      <c r="GT645" s="42"/>
      <c r="GU645" s="42"/>
      <c r="GV645" s="42"/>
      <c r="GW645" s="42"/>
      <c r="GX645" s="42"/>
      <c r="GY645" s="42"/>
      <c r="GZ645" s="42"/>
      <c r="HA645" s="42"/>
      <c r="HB645" s="42"/>
      <c r="HC645" s="42"/>
      <c r="HD645" s="42"/>
      <c r="HE645" s="42"/>
      <c r="HF645" s="42"/>
      <c r="HG645" s="42"/>
      <c r="HH645" s="42"/>
      <c r="HI645" s="42"/>
      <c r="HJ645" s="42"/>
      <c r="HK645" s="42"/>
      <c r="HL645" s="42"/>
      <c r="HM645" s="42"/>
      <c r="HN645" s="42"/>
      <c r="HO645" s="42"/>
      <c r="HP645" s="42"/>
      <c r="HQ645" s="42"/>
      <c r="HR645" s="42"/>
      <c r="HS645" s="42"/>
      <c r="HT645" s="42"/>
      <c r="HU645" s="42"/>
      <c r="HV645" s="42"/>
      <c r="HW645" s="42"/>
      <c r="HX645" s="42"/>
      <c r="HY645" s="42"/>
      <c r="HZ645" s="42"/>
      <c r="IA645" s="42"/>
      <c r="IB645" s="42"/>
      <c r="IC645" s="42"/>
      <c r="ID645" s="42"/>
      <c r="IE645" s="42"/>
      <c r="IF645" s="42"/>
      <c r="IG645" s="42"/>
    </row>
    <row r="646" spans="3:241">
      <c r="C646" s="195"/>
      <c r="L646" s="11"/>
      <c r="FZ646" s="42"/>
      <c r="GA646" s="42"/>
      <c r="GB646" s="42"/>
      <c r="GC646" s="42"/>
      <c r="GD646" s="42"/>
      <c r="GE646" s="42"/>
      <c r="GF646" s="42"/>
      <c r="GG646" s="42"/>
      <c r="GH646" s="42"/>
      <c r="GI646" s="42"/>
      <c r="GJ646" s="42"/>
      <c r="GK646" s="42"/>
      <c r="GL646" s="42"/>
      <c r="GM646" s="42"/>
      <c r="GN646" s="42"/>
      <c r="GO646" s="42"/>
      <c r="GP646" s="42"/>
      <c r="GQ646" s="42"/>
      <c r="GR646" s="42"/>
      <c r="GS646" s="42"/>
      <c r="GT646" s="42"/>
      <c r="GU646" s="42"/>
      <c r="GV646" s="42"/>
      <c r="GW646" s="42"/>
      <c r="GX646" s="42"/>
      <c r="GY646" s="42"/>
      <c r="GZ646" s="42"/>
      <c r="HA646" s="42"/>
      <c r="HB646" s="42"/>
      <c r="HC646" s="42"/>
      <c r="HD646" s="42"/>
      <c r="HE646" s="42"/>
      <c r="HF646" s="42"/>
      <c r="HG646" s="42"/>
      <c r="HH646" s="42"/>
      <c r="HI646" s="42"/>
      <c r="HJ646" s="42"/>
      <c r="HK646" s="42"/>
      <c r="HL646" s="42"/>
      <c r="HM646" s="42"/>
      <c r="HN646" s="42"/>
      <c r="HO646" s="42"/>
      <c r="HP646" s="42"/>
      <c r="HQ646" s="42"/>
      <c r="HR646" s="42"/>
      <c r="HS646" s="42"/>
      <c r="HT646" s="42"/>
      <c r="HU646" s="42"/>
      <c r="HV646" s="42"/>
      <c r="HW646" s="42"/>
      <c r="HX646" s="42"/>
      <c r="HY646" s="42"/>
      <c r="HZ646" s="42"/>
      <c r="IA646" s="42"/>
      <c r="IB646" s="42"/>
      <c r="IC646" s="42"/>
      <c r="ID646" s="42"/>
      <c r="IE646" s="42"/>
      <c r="IF646" s="42"/>
      <c r="IG646" s="42"/>
    </row>
    <row r="647" spans="3:241">
      <c r="C647" s="195"/>
      <c r="L647" s="11"/>
      <c r="FZ647" s="42"/>
      <c r="GA647" s="42"/>
      <c r="GB647" s="42"/>
      <c r="GC647" s="42"/>
      <c r="GD647" s="42"/>
      <c r="GE647" s="42"/>
      <c r="GF647" s="42"/>
      <c r="GG647" s="42"/>
      <c r="GH647" s="42"/>
      <c r="GI647" s="42"/>
      <c r="GJ647" s="42"/>
      <c r="GK647" s="42"/>
      <c r="GL647" s="42"/>
      <c r="GM647" s="42"/>
      <c r="GN647" s="42"/>
      <c r="GO647" s="42"/>
      <c r="GP647" s="42"/>
      <c r="GQ647" s="42"/>
      <c r="GR647" s="42"/>
      <c r="GS647" s="42"/>
      <c r="GT647" s="42"/>
      <c r="GU647" s="42"/>
      <c r="GV647" s="42"/>
      <c r="GW647" s="42"/>
      <c r="GX647" s="42"/>
      <c r="GY647" s="42"/>
      <c r="GZ647" s="42"/>
      <c r="HA647" s="42"/>
      <c r="HB647" s="42"/>
      <c r="HC647" s="42"/>
      <c r="HD647" s="42"/>
      <c r="HE647" s="42"/>
      <c r="HF647" s="42"/>
      <c r="HG647" s="42"/>
      <c r="HH647" s="42"/>
      <c r="HI647" s="42"/>
      <c r="HJ647" s="42"/>
      <c r="HK647" s="42"/>
      <c r="HL647" s="42"/>
      <c r="HM647" s="42"/>
      <c r="HN647" s="42"/>
      <c r="HO647" s="42"/>
      <c r="HP647" s="42"/>
      <c r="HQ647" s="42"/>
      <c r="HR647" s="42"/>
      <c r="HS647" s="42"/>
      <c r="HT647" s="42"/>
      <c r="HU647" s="42"/>
      <c r="HV647" s="42"/>
      <c r="HW647" s="42"/>
      <c r="HX647" s="42"/>
      <c r="HY647" s="42"/>
      <c r="HZ647" s="42"/>
      <c r="IA647" s="42"/>
      <c r="IB647" s="42"/>
      <c r="IC647" s="42"/>
      <c r="ID647" s="42"/>
      <c r="IE647" s="42"/>
      <c r="IF647" s="42"/>
      <c r="IG647" s="42"/>
    </row>
    <row r="648" spans="3:241">
      <c r="C648" s="195"/>
      <c r="L648" s="11"/>
      <c r="FZ648" s="42"/>
      <c r="GA648" s="42"/>
      <c r="GB648" s="42"/>
      <c r="GC648" s="42"/>
      <c r="GD648" s="42"/>
      <c r="GE648" s="42"/>
      <c r="GF648" s="42"/>
      <c r="GG648" s="42"/>
      <c r="GH648" s="42"/>
      <c r="GI648" s="42"/>
      <c r="GJ648" s="42"/>
      <c r="GK648" s="42"/>
      <c r="GL648" s="42"/>
      <c r="GM648" s="42"/>
      <c r="GN648" s="42"/>
      <c r="GO648" s="42"/>
      <c r="GP648" s="42"/>
      <c r="GQ648" s="42"/>
      <c r="GR648" s="42"/>
      <c r="GS648" s="42"/>
      <c r="GT648" s="42"/>
      <c r="GU648" s="42"/>
      <c r="GV648" s="42"/>
      <c r="GW648" s="42"/>
      <c r="GX648" s="42"/>
      <c r="GY648" s="42"/>
      <c r="GZ648" s="42"/>
      <c r="HA648" s="42"/>
      <c r="HB648" s="42"/>
      <c r="HC648" s="42"/>
      <c r="HD648" s="42"/>
      <c r="HE648" s="42"/>
      <c r="HF648" s="42"/>
      <c r="HG648" s="42"/>
      <c r="HH648" s="42"/>
      <c r="HI648" s="42"/>
      <c r="HJ648" s="42"/>
      <c r="HK648" s="42"/>
      <c r="HL648" s="42"/>
      <c r="HM648" s="42"/>
      <c r="HN648" s="42"/>
      <c r="HO648" s="42"/>
      <c r="HP648" s="42"/>
      <c r="HQ648" s="42"/>
      <c r="HR648" s="42"/>
      <c r="HS648" s="42"/>
      <c r="HT648" s="42"/>
      <c r="HU648" s="42"/>
      <c r="HV648" s="42"/>
      <c r="HW648" s="42"/>
      <c r="HX648" s="42"/>
      <c r="HY648" s="42"/>
      <c r="HZ648" s="42"/>
      <c r="IA648" s="42"/>
      <c r="IB648" s="42"/>
      <c r="IC648" s="42"/>
      <c r="ID648" s="42"/>
      <c r="IE648" s="42"/>
      <c r="IF648" s="42"/>
      <c r="IG648" s="42"/>
    </row>
    <row r="649" spans="3:241">
      <c r="C649" s="195"/>
      <c r="L649" s="11"/>
      <c r="FZ649" s="42"/>
      <c r="GA649" s="42"/>
      <c r="GB649" s="42"/>
      <c r="GC649" s="42"/>
      <c r="GD649" s="42"/>
      <c r="GE649" s="42"/>
      <c r="GF649" s="42"/>
      <c r="GG649" s="42"/>
      <c r="GH649" s="42"/>
      <c r="GI649" s="42"/>
      <c r="GJ649" s="42"/>
      <c r="GK649" s="42"/>
      <c r="GL649" s="42"/>
      <c r="GM649" s="42"/>
      <c r="GN649" s="42"/>
      <c r="GO649" s="42"/>
      <c r="GP649" s="42"/>
      <c r="GQ649" s="42"/>
      <c r="GR649" s="42"/>
      <c r="GS649" s="42"/>
      <c r="GT649" s="42"/>
      <c r="GU649" s="42"/>
      <c r="GV649" s="42"/>
      <c r="GW649" s="42"/>
      <c r="GX649" s="42"/>
      <c r="GY649" s="42"/>
      <c r="GZ649" s="42"/>
      <c r="HA649" s="42"/>
      <c r="HB649" s="42"/>
      <c r="HC649" s="42"/>
      <c r="HD649" s="42"/>
      <c r="HE649" s="42"/>
      <c r="HF649" s="42"/>
      <c r="HG649" s="42"/>
      <c r="HH649" s="42"/>
      <c r="HI649" s="42"/>
      <c r="HJ649" s="42"/>
      <c r="HK649" s="42"/>
      <c r="HL649" s="42"/>
      <c r="HM649" s="42"/>
      <c r="HN649" s="42"/>
      <c r="HO649" s="42"/>
      <c r="HP649" s="42"/>
      <c r="HQ649" s="42"/>
      <c r="HR649" s="42"/>
      <c r="HS649" s="42"/>
      <c r="HT649" s="42"/>
      <c r="HU649" s="42"/>
      <c r="HV649" s="42"/>
      <c r="HW649" s="42"/>
      <c r="HX649" s="42"/>
      <c r="HY649" s="42"/>
      <c r="HZ649" s="42"/>
      <c r="IA649" s="42"/>
      <c r="IB649" s="42"/>
      <c r="IC649" s="42"/>
      <c r="ID649" s="42"/>
      <c r="IE649" s="42"/>
      <c r="IF649" s="42"/>
      <c r="IG649" s="42"/>
    </row>
    <row r="650" spans="3:241">
      <c r="C650" s="195"/>
      <c r="L650" s="11"/>
      <c r="FZ650" s="42"/>
      <c r="GA650" s="42"/>
      <c r="GB650" s="42"/>
      <c r="GC650" s="42"/>
      <c r="GD650" s="42"/>
      <c r="GE650" s="42"/>
      <c r="GF650" s="42"/>
      <c r="GG650" s="42"/>
      <c r="GH650" s="42"/>
      <c r="GI650" s="42"/>
      <c r="GJ650" s="42"/>
      <c r="GK650" s="42"/>
      <c r="GL650" s="42"/>
      <c r="GM650" s="42"/>
      <c r="GN650" s="42"/>
      <c r="GO650" s="42"/>
      <c r="GP650" s="42"/>
      <c r="GQ650" s="42"/>
      <c r="GR650" s="42"/>
      <c r="GS650" s="42"/>
      <c r="GT650" s="42"/>
      <c r="GU650" s="42"/>
      <c r="GV650" s="42"/>
      <c r="GW650" s="42"/>
      <c r="GX650" s="42"/>
      <c r="GY650" s="42"/>
      <c r="GZ650" s="42"/>
      <c r="HA650" s="42"/>
      <c r="HB650" s="42"/>
      <c r="HC650" s="42"/>
      <c r="HD650" s="42"/>
      <c r="HE650" s="42"/>
      <c r="HF650" s="42"/>
      <c r="HG650" s="42"/>
      <c r="HH650" s="42"/>
      <c r="HI650" s="42"/>
      <c r="HJ650" s="42"/>
      <c r="HK650" s="42"/>
      <c r="HL650" s="42"/>
      <c r="HM650" s="42"/>
      <c r="HN650" s="42"/>
      <c r="HO650" s="42"/>
      <c r="HP650" s="42"/>
      <c r="HQ650" s="42"/>
      <c r="HR650" s="42"/>
      <c r="HS650" s="42"/>
      <c r="HT650" s="42"/>
      <c r="HU650" s="42"/>
      <c r="HV650" s="42"/>
      <c r="HW650" s="42"/>
      <c r="HX650" s="42"/>
      <c r="HY650" s="42"/>
      <c r="HZ650" s="42"/>
      <c r="IA650" s="42"/>
      <c r="IB650" s="42"/>
      <c r="IC650" s="42"/>
      <c r="ID650" s="42"/>
      <c r="IE650" s="42"/>
      <c r="IF650" s="42"/>
      <c r="IG650" s="42"/>
    </row>
    <row r="651" spans="3:241">
      <c r="C651" s="195"/>
      <c r="L651" s="11"/>
      <c r="FZ651" s="42"/>
      <c r="GA651" s="42"/>
      <c r="GB651" s="42"/>
      <c r="GC651" s="42"/>
      <c r="GD651" s="42"/>
      <c r="GE651" s="42"/>
      <c r="GF651" s="42"/>
      <c r="GG651" s="42"/>
      <c r="GH651" s="42"/>
      <c r="GI651" s="42"/>
      <c r="GJ651" s="42"/>
      <c r="GK651" s="42"/>
      <c r="GL651" s="42"/>
      <c r="GM651" s="42"/>
      <c r="GN651" s="42"/>
      <c r="GO651" s="42"/>
      <c r="GP651" s="42"/>
      <c r="GQ651" s="42"/>
      <c r="GR651" s="42"/>
      <c r="GS651" s="42"/>
      <c r="GT651" s="42"/>
      <c r="GU651" s="42"/>
      <c r="GV651" s="42"/>
      <c r="GW651" s="42"/>
      <c r="GX651" s="42"/>
      <c r="GY651" s="42"/>
      <c r="GZ651" s="42"/>
      <c r="HA651" s="42"/>
      <c r="HB651" s="42"/>
      <c r="HC651" s="42"/>
      <c r="HD651" s="42"/>
      <c r="HE651" s="42"/>
      <c r="HF651" s="42"/>
      <c r="HG651" s="42"/>
      <c r="HH651" s="42"/>
      <c r="HI651" s="42"/>
      <c r="HJ651" s="42"/>
      <c r="HK651" s="42"/>
      <c r="HL651" s="42"/>
      <c r="HM651" s="42"/>
      <c r="HN651" s="42"/>
      <c r="HO651" s="42"/>
      <c r="HP651" s="42"/>
      <c r="HQ651" s="42"/>
      <c r="HR651" s="42"/>
      <c r="HS651" s="42"/>
      <c r="HT651" s="42"/>
      <c r="HU651" s="42"/>
      <c r="HV651" s="42"/>
      <c r="HW651" s="42"/>
      <c r="HX651" s="42"/>
      <c r="HY651" s="42"/>
      <c r="HZ651" s="42"/>
      <c r="IA651" s="42"/>
      <c r="IB651" s="42"/>
      <c r="IC651" s="42"/>
      <c r="ID651" s="42"/>
      <c r="IE651" s="42"/>
      <c r="IF651" s="42"/>
      <c r="IG651" s="42"/>
    </row>
    <row r="652" spans="3:241">
      <c r="C652" s="195"/>
      <c r="L652" s="11"/>
      <c r="FZ652" s="42"/>
      <c r="GA652" s="42"/>
      <c r="GB652" s="42"/>
      <c r="GC652" s="42"/>
      <c r="GD652" s="42"/>
      <c r="GE652" s="42"/>
      <c r="GF652" s="42"/>
      <c r="GG652" s="42"/>
      <c r="GH652" s="42"/>
      <c r="GI652" s="42"/>
      <c r="GJ652" s="42"/>
      <c r="GK652" s="42"/>
      <c r="GL652" s="42"/>
      <c r="GM652" s="42"/>
      <c r="GN652" s="42"/>
      <c r="GO652" s="42"/>
      <c r="GP652" s="42"/>
      <c r="GQ652" s="42"/>
      <c r="GR652" s="42"/>
      <c r="GS652" s="42"/>
      <c r="GT652" s="42"/>
      <c r="GU652" s="42"/>
      <c r="GV652" s="42"/>
      <c r="GW652" s="42"/>
      <c r="GX652" s="42"/>
      <c r="GY652" s="42"/>
      <c r="GZ652" s="42"/>
      <c r="HA652" s="42"/>
      <c r="HB652" s="42"/>
      <c r="HC652" s="42"/>
      <c r="HD652" s="42"/>
      <c r="HE652" s="42"/>
      <c r="HF652" s="42"/>
      <c r="HG652" s="42"/>
      <c r="HH652" s="42"/>
      <c r="HI652" s="42"/>
      <c r="HJ652" s="42"/>
      <c r="HK652" s="42"/>
      <c r="HL652" s="42"/>
      <c r="HM652" s="42"/>
      <c r="HN652" s="42"/>
      <c r="HO652" s="42"/>
      <c r="HP652" s="42"/>
      <c r="HQ652" s="42"/>
      <c r="HR652" s="42"/>
      <c r="HS652" s="42"/>
      <c r="HT652" s="42"/>
      <c r="HU652" s="42"/>
      <c r="HV652" s="42"/>
      <c r="HW652" s="42"/>
      <c r="HX652" s="42"/>
      <c r="HY652" s="42"/>
      <c r="HZ652" s="42"/>
      <c r="IA652" s="42"/>
      <c r="IB652" s="42"/>
      <c r="IC652" s="42"/>
      <c r="ID652" s="42"/>
      <c r="IE652" s="42"/>
      <c r="IF652" s="42"/>
      <c r="IG652" s="42"/>
    </row>
    <row r="653" spans="3:241">
      <c r="C653" s="195"/>
      <c r="L653" s="11"/>
      <c r="FZ653" s="42"/>
      <c r="GA653" s="42"/>
      <c r="GB653" s="42"/>
      <c r="GC653" s="42"/>
      <c r="GD653" s="42"/>
      <c r="GE653" s="42"/>
      <c r="GF653" s="42"/>
      <c r="GG653" s="42"/>
      <c r="GH653" s="42"/>
      <c r="GI653" s="42"/>
      <c r="GJ653" s="42"/>
      <c r="GK653" s="42"/>
      <c r="GL653" s="42"/>
      <c r="GM653" s="42"/>
      <c r="GN653" s="42"/>
      <c r="GO653" s="42"/>
      <c r="GP653" s="42"/>
      <c r="GQ653" s="42"/>
      <c r="GR653" s="42"/>
      <c r="GS653" s="42"/>
      <c r="GT653" s="42"/>
      <c r="GU653" s="42"/>
      <c r="GV653" s="42"/>
      <c r="GW653" s="42"/>
      <c r="GX653" s="42"/>
      <c r="GY653" s="42"/>
      <c r="GZ653" s="42"/>
      <c r="HA653" s="42"/>
      <c r="HB653" s="42"/>
      <c r="HC653" s="42"/>
      <c r="HD653" s="42"/>
      <c r="HE653" s="42"/>
      <c r="HF653" s="42"/>
      <c r="HG653" s="42"/>
      <c r="HH653" s="42"/>
      <c r="HI653" s="42"/>
      <c r="HJ653" s="42"/>
      <c r="HK653" s="42"/>
      <c r="HL653" s="42"/>
      <c r="HM653" s="42"/>
      <c r="HN653" s="42"/>
      <c r="HO653" s="42"/>
      <c r="HP653" s="42"/>
      <c r="HQ653" s="42"/>
      <c r="HR653" s="42"/>
      <c r="HS653" s="42"/>
      <c r="HT653" s="42"/>
      <c r="HU653" s="42"/>
      <c r="HV653" s="42"/>
      <c r="HW653" s="42"/>
      <c r="HX653" s="42"/>
      <c r="HY653" s="42"/>
      <c r="HZ653" s="42"/>
      <c r="IA653" s="42"/>
      <c r="IB653" s="42"/>
      <c r="IC653" s="42"/>
      <c r="ID653" s="42"/>
      <c r="IE653" s="42"/>
      <c r="IF653" s="42"/>
      <c r="IG653" s="42"/>
    </row>
    <row r="654" spans="3:241">
      <c r="C654" s="195"/>
      <c r="L654" s="11"/>
      <c r="FZ654" s="42"/>
      <c r="GA654" s="42"/>
      <c r="GB654" s="42"/>
      <c r="GC654" s="42"/>
      <c r="GD654" s="42"/>
      <c r="GE654" s="42"/>
      <c r="GF654" s="42"/>
      <c r="GG654" s="42"/>
      <c r="GH654" s="42"/>
      <c r="GI654" s="42"/>
      <c r="GJ654" s="42"/>
      <c r="GK654" s="42"/>
      <c r="GL654" s="42"/>
      <c r="GM654" s="42"/>
      <c r="GN654" s="42"/>
      <c r="GO654" s="42"/>
      <c r="GP654" s="42"/>
      <c r="GQ654" s="42"/>
      <c r="GR654" s="42"/>
      <c r="GS654" s="42"/>
      <c r="GT654" s="42"/>
      <c r="GU654" s="42"/>
      <c r="GV654" s="42"/>
      <c r="GW654" s="42"/>
      <c r="GX654" s="42"/>
      <c r="GY654" s="42"/>
      <c r="GZ654" s="42"/>
      <c r="HA654" s="42"/>
      <c r="HB654" s="42"/>
      <c r="HC654" s="42"/>
      <c r="HD654" s="42"/>
      <c r="HE654" s="42"/>
      <c r="HF654" s="42"/>
      <c r="HG654" s="42"/>
      <c r="HH654" s="42"/>
      <c r="HI654" s="42"/>
      <c r="HJ654" s="42"/>
      <c r="HK654" s="42"/>
      <c r="HL654" s="42"/>
      <c r="HM654" s="42"/>
      <c r="HN654" s="42"/>
      <c r="HO654" s="42"/>
      <c r="HP654" s="42"/>
      <c r="HQ654" s="42"/>
      <c r="HR654" s="42"/>
      <c r="HS654" s="42"/>
      <c r="HT654" s="42"/>
      <c r="HU654" s="42"/>
      <c r="HV654" s="42"/>
      <c r="HW654" s="42"/>
      <c r="HX654" s="42"/>
      <c r="HY654" s="42"/>
      <c r="HZ654" s="42"/>
      <c r="IA654" s="42"/>
      <c r="IB654" s="42"/>
      <c r="IC654" s="42"/>
      <c r="ID654" s="42"/>
      <c r="IE654" s="42"/>
      <c r="IF654" s="42"/>
      <c r="IG654" s="42"/>
    </row>
    <row r="655" spans="3:241">
      <c r="C655" s="195"/>
      <c r="L655" s="11"/>
      <c r="FZ655" s="42"/>
      <c r="GA655" s="42"/>
      <c r="GB655" s="42"/>
      <c r="GC655" s="42"/>
      <c r="GD655" s="42"/>
      <c r="GE655" s="42"/>
      <c r="GF655" s="42"/>
      <c r="GG655" s="42"/>
      <c r="GH655" s="42"/>
      <c r="GI655" s="42"/>
      <c r="GJ655" s="42"/>
      <c r="GK655" s="42"/>
      <c r="GL655" s="42"/>
      <c r="GM655" s="42"/>
      <c r="GN655" s="42"/>
      <c r="GO655" s="42"/>
      <c r="GP655" s="42"/>
      <c r="GQ655" s="42"/>
      <c r="GR655" s="42"/>
      <c r="GS655" s="42"/>
      <c r="GT655" s="42"/>
      <c r="GU655" s="42"/>
      <c r="GV655" s="42"/>
      <c r="GW655" s="42"/>
      <c r="GX655" s="42"/>
      <c r="GY655" s="42"/>
      <c r="GZ655" s="42"/>
      <c r="HA655" s="42"/>
      <c r="HB655" s="42"/>
      <c r="HC655" s="42"/>
      <c r="HD655" s="42"/>
      <c r="HE655" s="42"/>
      <c r="HF655" s="42"/>
      <c r="HG655" s="42"/>
      <c r="HH655" s="42"/>
      <c r="HI655" s="42"/>
      <c r="HJ655" s="42"/>
      <c r="HK655" s="42"/>
      <c r="HL655" s="42"/>
      <c r="HM655" s="42"/>
      <c r="HN655" s="42"/>
      <c r="HO655" s="42"/>
      <c r="HP655" s="42"/>
      <c r="HQ655" s="42"/>
      <c r="HR655" s="42"/>
      <c r="HS655" s="42"/>
      <c r="HT655" s="42"/>
      <c r="HU655" s="42"/>
      <c r="HV655" s="42"/>
      <c r="HW655" s="42"/>
      <c r="HX655" s="42"/>
      <c r="HY655" s="42"/>
      <c r="HZ655" s="42"/>
      <c r="IA655" s="42"/>
      <c r="IB655" s="42"/>
      <c r="IC655" s="42"/>
      <c r="ID655" s="42"/>
      <c r="IE655" s="42"/>
      <c r="IF655" s="42"/>
      <c r="IG655" s="42"/>
    </row>
    <row r="656" spans="3:241">
      <c r="C656" s="195"/>
      <c r="L656" s="11"/>
      <c r="FZ656" s="42"/>
      <c r="GA656" s="42"/>
      <c r="GB656" s="42"/>
      <c r="GC656" s="42"/>
      <c r="GD656" s="42"/>
      <c r="GE656" s="42"/>
      <c r="GF656" s="42"/>
      <c r="GG656" s="42"/>
      <c r="GH656" s="42"/>
      <c r="GI656" s="42"/>
      <c r="GJ656" s="42"/>
      <c r="GK656" s="42"/>
      <c r="GL656" s="42"/>
      <c r="GM656" s="42"/>
      <c r="GN656" s="42"/>
      <c r="GO656" s="42"/>
      <c r="GP656" s="42"/>
      <c r="GQ656" s="42"/>
      <c r="GR656" s="42"/>
      <c r="GS656" s="42"/>
      <c r="GT656" s="42"/>
      <c r="GU656" s="42"/>
      <c r="GV656" s="42"/>
      <c r="GW656" s="42"/>
      <c r="GX656" s="42"/>
      <c r="GY656" s="42"/>
      <c r="GZ656" s="42"/>
      <c r="HA656" s="42"/>
      <c r="HB656" s="42"/>
      <c r="HC656" s="42"/>
      <c r="HD656" s="42"/>
      <c r="HE656" s="42"/>
      <c r="HF656" s="42"/>
      <c r="HG656" s="42"/>
      <c r="HH656" s="42"/>
      <c r="HI656" s="42"/>
      <c r="HJ656" s="42"/>
      <c r="HK656" s="42"/>
      <c r="HL656" s="42"/>
      <c r="HM656" s="42"/>
      <c r="HN656" s="42"/>
      <c r="HO656" s="42"/>
      <c r="HP656" s="42"/>
      <c r="HQ656" s="42"/>
      <c r="HR656" s="42"/>
      <c r="HS656" s="42"/>
      <c r="HT656" s="42"/>
      <c r="HU656" s="42"/>
      <c r="HV656" s="42"/>
      <c r="HW656" s="42"/>
      <c r="HX656" s="42"/>
      <c r="HY656" s="42"/>
      <c r="HZ656" s="42"/>
      <c r="IA656" s="42"/>
      <c r="IB656" s="42"/>
      <c r="IC656" s="42"/>
      <c r="ID656" s="42"/>
      <c r="IE656" s="42"/>
      <c r="IF656" s="42"/>
      <c r="IG656" s="42"/>
    </row>
    <row r="657" spans="3:241">
      <c r="C657" s="195"/>
      <c r="L657" s="11"/>
      <c r="FZ657" s="42"/>
      <c r="GA657" s="42"/>
      <c r="GB657" s="42"/>
      <c r="GC657" s="42"/>
      <c r="GD657" s="42"/>
      <c r="GE657" s="42"/>
      <c r="GF657" s="42"/>
      <c r="GG657" s="42"/>
      <c r="GH657" s="42"/>
      <c r="GI657" s="42"/>
      <c r="GJ657" s="42"/>
      <c r="GK657" s="42"/>
      <c r="GL657" s="42"/>
      <c r="GM657" s="42"/>
      <c r="GN657" s="42"/>
      <c r="GO657" s="42"/>
      <c r="GP657" s="42"/>
      <c r="GQ657" s="42"/>
      <c r="GR657" s="42"/>
      <c r="GS657" s="42"/>
      <c r="GT657" s="42"/>
      <c r="GU657" s="42"/>
      <c r="GV657" s="42"/>
      <c r="GW657" s="42"/>
      <c r="GX657" s="42"/>
      <c r="GY657" s="42"/>
      <c r="GZ657" s="42"/>
      <c r="HA657" s="42"/>
      <c r="HB657" s="42"/>
      <c r="HC657" s="42"/>
      <c r="HD657" s="42"/>
      <c r="HE657" s="42"/>
      <c r="HF657" s="42"/>
      <c r="HG657" s="42"/>
      <c r="HH657" s="42"/>
      <c r="HI657" s="42"/>
      <c r="HJ657" s="42"/>
      <c r="HK657" s="42"/>
      <c r="HL657" s="42"/>
      <c r="HM657" s="42"/>
      <c r="HN657" s="42"/>
      <c r="HO657" s="42"/>
      <c r="HP657" s="42"/>
      <c r="HQ657" s="42"/>
      <c r="HR657" s="42"/>
      <c r="HS657" s="42"/>
      <c r="HT657" s="42"/>
      <c r="HU657" s="42"/>
      <c r="HV657" s="42"/>
      <c r="HW657" s="42"/>
      <c r="HX657" s="42"/>
      <c r="HY657" s="42"/>
      <c r="HZ657" s="42"/>
      <c r="IA657" s="42"/>
      <c r="IB657" s="42"/>
      <c r="IC657" s="42"/>
      <c r="ID657" s="42"/>
      <c r="IE657" s="42"/>
      <c r="IF657" s="42"/>
      <c r="IG657" s="42"/>
    </row>
    <row r="658" spans="3:241">
      <c r="C658" s="195"/>
      <c r="L658" s="11"/>
      <c r="FZ658" s="42"/>
      <c r="GA658" s="42"/>
      <c r="GB658" s="42"/>
      <c r="GC658" s="42"/>
      <c r="GD658" s="42"/>
      <c r="GE658" s="42"/>
      <c r="GF658" s="42"/>
      <c r="GG658" s="42"/>
      <c r="GH658" s="42"/>
      <c r="GI658" s="42"/>
      <c r="GJ658" s="42"/>
      <c r="GK658" s="42"/>
      <c r="GL658" s="42"/>
      <c r="GM658" s="42"/>
      <c r="GN658" s="42"/>
      <c r="GO658" s="42"/>
      <c r="GP658" s="42"/>
      <c r="GQ658" s="42"/>
      <c r="GR658" s="42"/>
      <c r="GS658" s="42"/>
      <c r="GT658" s="42"/>
      <c r="GU658" s="42"/>
      <c r="GV658" s="42"/>
      <c r="GW658" s="42"/>
      <c r="GX658" s="42"/>
      <c r="GY658" s="42"/>
      <c r="GZ658" s="42"/>
      <c r="HA658" s="42"/>
      <c r="HB658" s="42"/>
      <c r="HC658" s="42"/>
      <c r="HD658" s="42"/>
      <c r="HE658" s="42"/>
      <c r="HF658" s="42"/>
      <c r="HG658" s="42"/>
      <c r="HH658" s="42"/>
      <c r="HI658" s="42"/>
      <c r="HJ658" s="42"/>
      <c r="HK658" s="42"/>
      <c r="HL658" s="42"/>
      <c r="HM658" s="42"/>
      <c r="HN658" s="42"/>
      <c r="HO658" s="42"/>
      <c r="HP658" s="42"/>
      <c r="HQ658" s="42"/>
      <c r="HR658" s="42"/>
      <c r="HS658" s="42"/>
      <c r="HT658" s="42"/>
      <c r="HU658" s="42"/>
      <c r="HV658" s="42"/>
      <c r="HW658" s="42"/>
      <c r="HX658" s="42"/>
      <c r="HY658" s="42"/>
      <c r="HZ658" s="42"/>
      <c r="IA658" s="42"/>
      <c r="IB658" s="42"/>
      <c r="IC658" s="42"/>
      <c r="ID658" s="42"/>
      <c r="IE658" s="42"/>
      <c r="IF658" s="42"/>
      <c r="IG658" s="42"/>
    </row>
    <row r="659" spans="3:241">
      <c r="C659" s="195"/>
      <c r="L659" s="11"/>
      <c r="FZ659" s="42"/>
      <c r="GA659" s="42"/>
      <c r="GB659" s="42"/>
      <c r="GC659" s="42"/>
      <c r="GD659" s="42"/>
      <c r="GE659" s="42"/>
      <c r="GF659" s="42"/>
      <c r="GG659" s="42"/>
      <c r="GH659" s="42"/>
      <c r="GI659" s="42"/>
      <c r="GJ659" s="42"/>
      <c r="GK659" s="42"/>
      <c r="GL659" s="42"/>
      <c r="GM659" s="42"/>
      <c r="GN659" s="42"/>
      <c r="GO659" s="42"/>
      <c r="GP659" s="42"/>
      <c r="GQ659" s="42"/>
      <c r="GR659" s="42"/>
      <c r="GS659" s="42"/>
      <c r="GT659" s="42"/>
      <c r="GU659" s="42"/>
      <c r="GV659" s="42"/>
      <c r="GW659" s="42"/>
      <c r="GX659" s="42"/>
      <c r="GY659" s="42"/>
      <c r="GZ659" s="42"/>
      <c r="HA659" s="42"/>
      <c r="HB659" s="42"/>
      <c r="HC659" s="42"/>
      <c r="HD659" s="42"/>
      <c r="HE659" s="42"/>
      <c r="HF659" s="42"/>
      <c r="HG659" s="42"/>
      <c r="HH659" s="42"/>
      <c r="HI659" s="42"/>
      <c r="HJ659" s="42"/>
      <c r="HK659" s="42"/>
      <c r="HL659" s="42"/>
      <c r="HM659" s="42"/>
      <c r="HN659" s="42"/>
      <c r="HO659" s="42"/>
      <c r="HP659" s="42"/>
      <c r="HQ659" s="42"/>
      <c r="HR659" s="42"/>
      <c r="HS659" s="42"/>
      <c r="HT659" s="42"/>
      <c r="HU659" s="42"/>
      <c r="HV659" s="42"/>
      <c r="HW659" s="42"/>
      <c r="HX659" s="42"/>
      <c r="HY659" s="42"/>
      <c r="HZ659" s="42"/>
      <c r="IA659" s="42"/>
      <c r="IB659" s="42"/>
      <c r="IC659" s="42"/>
      <c r="ID659" s="42"/>
      <c r="IE659" s="42"/>
      <c r="IF659" s="42"/>
      <c r="IG659" s="42"/>
    </row>
    <row r="660" spans="3:241">
      <c r="C660" s="195"/>
      <c r="L660" s="11"/>
      <c r="FZ660" s="42"/>
      <c r="GA660" s="42"/>
      <c r="GB660" s="42"/>
      <c r="GC660" s="42"/>
      <c r="GD660" s="42"/>
      <c r="GE660" s="42"/>
      <c r="GF660" s="42"/>
      <c r="GG660" s="42"/>
      <c r="GH660" s="42"/>
      <c r="GI660" s="42"/>
      <c r="GJ660" s="42"/>
      <c r="GK660" s="42"/>
      <c r="GL660" s="42"/>
      <c r="GM660" s="42"/>
      <c r="GN660" s="42"/>
      <c r="GO660" s="42"/>
      <c r="GP660" s="42"/>
      <c r="GQ660" s="42"/>
      <c r="GR660" s="42"/>
      <c r="GS660" s="42"/>
      <c r="GT660" s="42"/>
      <c r="GU660" s="42"/>
      <c r="GV660" s="42"/>
      <c r="GW660" s="42"/>
      <c r="GX660" s="42"/>
      <c r="GY660" s="42"/>
      <c r="GZ660" s="42"/>
      <c r="HA660" s="42"/>
      <c r="HB660" s="42"/>
      <c r="HC660" s="42"/>
      <c r="HD660" s="42"/>
      <c r="HE660" s="42"/>
      <c r="HF660" s="42"/>
      <c r="HG660" s="42"/>
      <c r="HH660" s="42"/>
      <c r="HI660" s="42"/>
      <c r="HJ660" s="42"/>
      <c r="HK660" s="42"/>
      <c r="HL660" s="42"/>
      <c r="HM660" s="42"/>
      <c r="HN660" s="42"/>
      <c r="HO660" s="42"/>
      <c r="HP660" s="42"/>
      <c r="HQ660" s="42"/>
      <c r="HR660" s="42"/>
      <c r="HS660" s="42"/>
      <c r="HT660" s="42"/>
      <c r="HU660" s="42"/>
      <c r="HV660" s="42"/>
      <c r="HW660" s="42"/>
      <c r="HX660" s="42"/>
      <c r="HY660" s="42"/>
      <c r="HZ660" s="42"/>
      <c r="IA660" s="42"/>
      <c r="IB660" s="42"/>
      <c r="IC660" s="42"/>
      <c r="ID660" s="42"/>
      <c r="IE660" s="42"/>
      <c r="IF660" s="42"/>
      <c r="IG660" s="42"/>
    </row>
    <row r="661" spans="3:241">
      <c r="C661" s="195"/>
      <c r="L661" s="11"/>
      <c r="FZ661" s="42"/>
      <c r="GA661" s="42"/>
      <c r="GB661" s="42"/>
      <c r="GC661" s="42"/>
      <c r="GD661" s="42"/>
      <c r="GE661" s="42"/>
      <c r="GF661" s="42"/>
      <c r="GG661" s="42"/>
      <c r="GH661" s="42"/>
      <c r="GI661" s="42"/>
      <c r="GJ661" s="42"/>
      <c r="GK661" s="42"/>
      <c r="GL661" s="42"/>
      <c r="GM661" s="42"/>
      <c r="GN661" s="42"/>
      <c r="GO661" s="42"/>
      <c r="GP661" s="42"/>
      <c r="GQ661" s="42"/>
      <c r="GR661" s="42"/>
      <c r="GS661" s="42"/>
      <c r="GT661" s="42"/>
      <c r="GU661" s="42"/>
      <c r="GV661" s="42"/>
      <c r="GW661" s="42"/>
      <c r="GX661" s="42"/>
      <c r="GY661" s="42"/>
      <c r="GZ661" s="42"/>
      <c r="HA661" s="42"/>
      <c r="HB661" s="42"/>
      <c r="HC661" s="42"/>
      <c r="HD661" s="42"/>
      <c r="HE661" s="42"/>
      <c r="HF661" s="42"/>
      <c r="HG661" s="42"/>
      <c r="HH661" s="42"/>
      <c r="HI661" s="42"/>
      <c r="HJ661" s="42"/>
      <c r="HK661" s="42"/>
      <c r="HL661" s="42"/>
      <c r="HM661" s="42"/>
      <c r="HN661" s="42"/>
      <c r="HO661" s="42"/>
      <c r="HP661" s="42"/>
      <c r="HQ661" s="42"/>
      <c r="HR661" s="42"/>
      <c r="HS661" s="42"/>
      <c r="HT661" s="42"/>
      <c r="HU661" s="42"/>
      <c r="HV661" s="42"/>
      <c r="HW661" s="42"/>
      <c r="HX661" s="42"/>
      <c r="HY661" s="42"/>
      <c r="HZ661" s="42"/>
      <c r="IA661" s="42"/>
      <c r="IB661" s="42"/>
      <c r="IC661" s="42"/>
      <c r="ID661" s="42"/>
      <c r="IE661" s="42"/>
      <c r="IF661" s="42"/>
      <c r="IG661" s="42"/>
    </row>
    <row r="662" spans="3:241">
      <c r="C662" s="195"/>
      <c r="L662" s="11"/>
      <c r="FZ662" s="42"/>
      <c r="GA662" s="42"/>
      <c r="GB662" s="42"/>
      <c r="GC662" s="42"/>
      <c r="GD662" s="42"/>
      <c r="GE662" s="42"/>
      <c r="GF662" s="42"/>
      <c r="GG662" s="42"/>
      <c r="GH662" s="42"/>
      <c r="GI662" s="42"/>
      <c r="GJ662" s="42"/>
      <c r="GK662" s="42"/>
      <c r="GL662" s="42"/>
      <c r="GM662" s="42"/>
      <c r="GN662" s="42"/>
      <c r="GO662" s="42"/>
      <c r="GP662" s="42"/>
      <c r="GQ662" s="42"/>
      <c r="GR662" s="42"/>
      <c r="GS662" s="42"/>
      <c r="GT662" s="42"/>
      <c r="GU662" s="42"/>
      <c r="GV662" s="42"/>
      <c r="GW662" s="42"/>
      <c r="GX662" s="42"/>
      <c r="GY662" s="42"/>
      <c r="GZ662" s="42"/>
      <c r="HA662" s="42"/>
      <c r="HB662" s="42"/>
      <c r="HC662" s="42"/>
      <c r="HD662" s="42"/>
      <c r="HE662" s="42"/>
      <c r="HF662" s="42"/>
      <c r="HG662" s="42"/>
      <c r="HH662" s="42"/>
      <c r="HI662" s="42"/>
      <c r="HJ662" s="42"/>
      <c r="HK662" s="42"/>
      <c r="HL662" s="42"/>
      <c r="HM662" s="42"/>
      <c r="HN662" s="42"/>
      <c r="HO662" s="42"/>
      <c r="HP662" s="42"/>
      <c r="HQ662" s="42"/>
      <c r="HR662" s="42"/>
      <c r="HS662" s="42"/>
      <c r="HT662" s="42"/>
      <c r="HU662" s="42"/>
      <c r="HV662" s="42"/>
      <c r="HW662" s="42"/>
      <c r="HX662" s="42"/>
      <c r="HY662" s="42"/>
      <c r="HZ662" s="42"/>
      <c r="IA662" s="42"/>
      <c r="IB662" s="42"/>
      <c r="IC662" s="42"/>
      <c r="ID662" s="42"/>
      <c r="IE662" s="42"/>
      <c r="IF662" s="42"/>
      <c r="IG662" s="42"/>
    </row>
    <row r="663" spans="3:241">
      <c r="C663" s="195"/>
      <c r="L663" s="11"/>
      <c r="FZ663" s="42"/>
      <c r="GA663" s="42"/>
      <c r="GB663" s="42"/>
      <c r="GC663" s="42"/>
      <c r="GD663" s="42"/>
      <c r="GE663" s="42"/>
      <c r="GF663" s="42"/>
      <c r="GG663" s="42"/>
      <c r="GH663" s="42"/>
      <c r="GI663" s="42"/>
      <c r="GJ663" s="42"/>
      <c r="GK663" s="42"/>
      <c r="GL663" s="42"/>
      <c r="GM663" s="42"/>
      <c r="GN663" s="42"/>
      <c r="GO663" s="42"/>
      <c r="GP663" s="42"/>
      <c r="GQ663" s="42"/>
      <c r="GR663" s="42"/>
      <c r="GS663" s="42"/>
      <c r="GT663" s="42"/>
      <c r="GU663" s="42"/>
      <c r="GV663" s="42"/>
      <c r="GW663" s="42"/>
      <c r="GX663" s="42"/>
      <c r="GY663" s="42"/>
      <c r="GZ663" s="42"/>
      <c r="HA663" s="42"/>
      <c r="HB663" s="42"/>
      <c r="HC663" s="42"/>
      <c r="HD663" s="42"/>
      <c r="HE663" s="42"/>
      <c r="HF663" s="42"/>
      <c r="HG663" s="42"/>
      <c r="HH663" s="42"/>
      <c r="HI663" s="42"/>
      <c r="HJ663" s="42"/>
      <c r="HK663" s="42"/>
      <c r="HL663" s="42"/>
      <c r="HM663" s="42"/>
      <c r="HN663" s="42"/>
      <c r="HO663" s="42"/>
      <c r="HP663" s="42"/>
      <c r="HQ663" s="42"/>
      <c r="HR663" s="42"/>
      <c r="HS663" s="42"/>
      <c r="HT663" s="42"/>
      <c r="HU663" s="42"/>
      <c r="HV663" s="42"/>
      <c r="HW663" s="42"/>
      <c r="HX663" s="42"/>
      <c r="HY663" s="42"/>
      <c r="HZ663" s="42"/>
      <c r="IA663" s="42"/>
      <c r="IB663" s="42"/>
      <c r="IC663" s="42"/>
      <c r="ID663" s="42"/>
      <c r="IE663" s="42"/>
      <c r="IF663" s="42"/>
      <c r="IG663" s="42"/>
    </row>
    <row r="664" spans="3:241">
      <c r="C664" s="195"/>
      <c r="L664" s="11"/>
      <c r="FZ664" s="42"/>
      <c r="GA664" s="42"/>
      <c r="GB664" s="42"/>
      <c r="GC664" s="42"/>
      <c r="GD664" s="42"/>
      <c r="GE664" s="42"/>
      <c r="GF664" s="42"/>
      <c r="GG664" s="42"/>
      <c r="GH664" s="42"/>
      <c r="GI664" s="42"/>
      <c r="GJ664" s="42"/>
      <c r="GK664" s="42"/>
      <c r="GL664" s="42"/>
      <c r="GM664" s="42"/>
      <c r="GN664" s="42"/>
      <c r="GO664" s="42"/>
      <c r="GP664" s="42"/>
      <c r="GQ664" s="42"/>
      <c r="GR664" s="42"/>
      <c r="GS664" s="42"/>
      <c r="GT664" s="42"/>
      <c r="GU664" s="42"/>
      <c r="GV664" s="42"/>
      <c r="GW664" s="42"/>
      <c r="GX664" s="42"/>
      <c r="GY664" s="42"/>
      <c r="GZ664" s="42"/>
      <c r="HA664" s="42"/>
      <c r="HB664" s="42"/>
      <c r="HC664" s="42"/>
      <c r="HD664" s="42"/>
      <c r="HE664" s="42"/>
      <c r="HF664" s="42"/>
      <c r="HG664" s="42"/>
      <c r="HH664" s="42"/>
      <c r="HI664" s="42"/>
      <c r="HJ664" s="42"/>
      <c r="HK664" s="42"/>
      <c r="HL664" s="42"/>
      <c r="HM664" s="42"/>
      <c r="HN664" s="42"/>
      <c r="HO664" s="42"/>
      <c r="HP664" s="42"/>
      <c r="HQ664" s="42"/>
      <c r="HR664" s="42"/>
      <c r="HS664" s="42"/>
      <c r="HT664" s="42"/>
      <c r="HU664" s="42"/>
      <c r="HV664" s="42"/>
      <c r="HW664" s="42"/>
      <c r="HX664" s="42"/>
      <c r="HY664" s="42"/>
      <c r="HZ664" s="42"/>
      <c r="IA664" s="42"/>
      <c r="IB664" s="42"/>
      <c r="IC664" s="42"/>
      <c r="ID664" s="42"/>
      <c r="IE664" s="42"/>
      <c r="IF664" s="42"/>
      <c r="IG664" s="42"/>
    </row>
    <row r="665" spans="3:241">
      <c r="C665" s="195"/>
      <c r="L665" s="11"/>
      <c r="FZ665" s="42"/>
      <c r="GA665" s="42"/>
      <c r="GB665" s="42"/>
      <c r="GC665" s="42"/>
      <c r="GD665" s="42"/>
      <c r="GE665" s="42"/>
      <c r="GF665" s="42"/>
      <c r="GG665" s="42"/>
      <c r="GH665" s="42"/>
      <c r="GI665" s="42"/>
      <c r="GJ665" s="42"/>
      <c r="GK665" s="42"/>
      <c r="GL665" s="42"/>
      <c r="GM665" s="42"/>
      <c r="GN665" s="42"/>
      <c r="GO665" s="42"/>
      <c r="GP665" s="42"/>
      <c r="GQ665" s="42"/>
      <c r="GR665" s="42"/>
      <c r="GS665" s="42"/>
      <c r="GT665" s="42"/>
      <c r="GU665" s="42"/>
      <c r="GV665" s="42"/>
      <c r="GW665" s="42"/>
      <c r="GX665" s="42"/>
      <c r="GY665" s="42"/>
      <c r="GZ665" s="42"/>
      <c r="HA665" s="42"/>
      <c r="HB665" s="42"/>
      <c r="HC665" s="42"/>
      <c r="HD665" s="42"/>
      <c r="HE665" s="42"/>
      <c r="HF665" s="42"/>
      <c r="HG665" s="42"/>
      <c r="HH665" s="42"/>
      <c r="HI665" s="42"/>
      <c r="HJ665" s="42"/>
      <c r="HK665" s="42"/>
      <c r="HL665" s="42"/>
      <c r="HM665" s="42"/>
      <c r="HN665" s="42"/>
      <c r="HO665" s="42"/>
      <c r="HP665" s="42"/>
      <c r="HQ665" s="42"/>
      <c r="HR665" s="42"/>
      <c r="HS665" s="42"/>
      <c r="HT665" s="42"/>
      <c r="HU665" s="42"/>
      <c r="HV665" s="42"/>
      <c r="HW665" s="42"/>
      <c r="HX665" s="42"/>
      <c r="HY665" s="42"/>
      <c r="HZ665" s="42"/>
      <c r="IA665" s="42"/>
      <c r="IB665" s="42"/>
      <c r="IC665" s="42"/>
      <c r="ID665" s="42"/>
      <c r="IE665" s="42"/>
      <c r="IF665" s="42"/>
      <c r="IG665" s="42"/>
    </row>
    <row r="666" spans="3:241">
      <c r="C666" s="195"/>
      <c r="L666" s="11"/>
      <c r="FZ666" s="42"/>
      <c r="GA666" s="42"/>
      <c r="GB666" s="42"/>
      <c r="GC666" s="42"/>
      <c r="GD666" s="42"/>
      <c r="GE666" s="42"/>
      <c r="GF666" s="42"/>
      <c r="GG666" s="42"/>
      <c r="GH666" s="42"/>
      <c r="GI666" s="42"/>
      <c r="GJ666" s="42"/>
      <c r="GK666" s="42"/>
      <c r="GL666" s="42"/>
      <c r="GM666" s="42"/>
      <c r="GN666" s="42"/>
      <c r="GO666" s="42"/>
      <c r="GP666" s="42"/>
      <c r="GQ666" s="42"/>
      <c r="GR666" s="42"/>
      <c r="GS666" s="42"/>
      <c r="GT666" s="42"/>
      <c r="GU666" s="42"/>
      <c r="GV666" s="42"/>
      <c r="GW666" s="42"/>
      <c r="GX666" s="42"/>
      <c r="GY666" s="42"/>
      <c r="GZ666" s="42"/>
      <c r="HA666" s="42"/>
      <c r="HB666" s="42"/>
      <c r="HC666" s="42"/>
      <c r="HD666" s="42"/>
      <c r="HE666" s="42"/>
      <c r="HF666" s="42"/>
      <c r="HG666" s="42"/>
      <c r="HH666" s="42"/>
      <c r="HI666" s="42"/>
      <c r="HJ666" s="42"/>
      <c r="HK666" s="42"/>
      <c r="HL666" s="42"/>
      <c r="HM666" s="42"/>
      <c r="HN666" s="42"/>
      <c r="HO666" s="42"/>
      <c r="HP666" s="42"/>
      <c r="HQ666" s="42"/>
      <c r="HR666" s="42"/>
      <c r="HS666" s="42"/>
      <c r="HT666" s="42"/>
      <c r="HU666" s="42"/>
      <c r="HV666" s="42"/>
      <c r="HW666" s="42"/>
      <c r="HX666" s="42"/>
      <c r="HY666" s="42"/>
      <c r="HZ666" s="42"/>
      <c r="IA666" s="42"/>
      <c r="IB666" s="42"/>
      <c r="IC666" s="42"/>
      <c r="ID666" s="42"/>
      <c r="IE666" s="42"/>
      <c r="IF666" s="42"/>
      <c r="IG666" s="42"/>
    </row>
    <row r="667" spans="3:241">
      <c r="C667" s="195"/>
      <c r="L667" s="11"/>
      <c r="FZ667" s="42"/>
      <c r="GA667" s="42"/>
      <c r="GB667" s="42"/>
      <c r="GC667" s="42"/>
      <c r="GD667" s="42"/>
      <c r="GE667" s="42"/>
      <c r="GF667" s="42"/>
      <c r="GG667" s="42"/>
      <c r="GH667" s="42"/>
      <c r="GI667" s="42"/>
      <c r="GJ667" s="42"/>
      <c r="GK667" s="42"/>
      <c r="GL667" s="42"/>
      <c r="GM667" s="42"/>
      <c r="GN667" s="42"/>
      <c r="GO667" s="42"/>
      <c r="GP667" s="42"/>
      <c r="GQ667" s="42"/>
      <c r="GR667" s="42"/>
      <c r="GS667" s="42"/>
      <c r="GT667" s="42"/>
      <c r="GU667" s="42"/>
      <c r="GV667" s="42"/>
      <c r="GW667" s="42"/>
      <c r="GX667" s="42"/>
      <c r="GY667" s="42"/>
      <c r="GZ667" s="42"/>
      <c r="HA667" s="42"/>
      <c r="HB667" s="42"/>
      <c r="HC667" s="42"/>
      <c r="HD667" s="42"/>
      <c r="HE667" s="42"/>
      <c r="HF667" s="42"/>
      <c r="HG667" s="42"/>
      <c r="HH667" s="42"/>
      <c r="HI667" s="42"/>
      <c r="HJ667" s="42"/>
      <c r="HK667" s="42"/>
      <c r="HL667" s="42"/>
      <c r="HM667" s="42"/>
      <c r="HN667" s="42"/>
      <c r="HO667" s="42"/>
      <c r="HP667" s="42"/>
      <c r="HQ667" s="42"/>
      <c r="HR667" s="42"/>
      <c r="HS667" s="42"/>
      <c r="HT667" s="42"/>
      <c r="HU667" s="42"/>
      <c r="HV667" s="42"/>
      <c r="HW667" s="42"/>
      <c r="HX667" s="42"/>
      <c r="HY667" s="42"/>
      <c r="HZ667" s="42"/>
      <c r="IA667" s="42"/>
      <c r="IB667" s="42"/>
      <c r="IC667" s="42"/>
      <c r="ID667" s="42"/>
      <c r="IE667" s="42"/>
      <c r="IF667" s="42"/>
      <c r="IG667" s="42"/>
    </row>
    <row r="668" spans="3:241">
      <c r="C668" s="195"/>
      <c r="L668" s="11"/>
      <c r="FZ668" s="42"/>
      <c r="GA668" s="42"/>
      <c r="GB668" s="42"/>
      <c r="GC668" s="42"/>
      <c r="GD668" s="42"/>
      <c r="GE668" s="42"/>
      <c r="GF668" s="42"/>
      <c r="GG668" s="42"/>
      <c r="GH668" s="42"/>
      <c r="GI668" s="42"/>
      <c r="GJ668" s="42"/>
      <c r="GK668" s="42"/>
      <c r="GL668" s="42"/>
      <c r="GM668" s="42"/>
      <c r="GN668" s="42"/>
      <c r="GO668" s="42"/>
      <c r="GP668" s="42"/>
      <c r="GQ668" s="42"/>
      <c r="GR668" s="42"/>
      <c r="GS668" s="42"/>
      <c r="GT668" s="42"/>
      <c r="GU668" s="42"/>
      <c r="GV668" s="42"/>
      <c r="GW668" s="42"/>
      <c r="GX668" s="42"/>
      <c r="GY668" s="42"/>
      <c r="GZ668" s="42"/>
      <c r="HA668" s="42"/>
      <c r="HB668" s="42"/>
      <c r="HC668" s="42"/>
      <c r="HD668" s="42"/>
      <c r="HE668" s="42"/>
      <c r="HF668" s="42"/>
      <c r="HG668" s="42"/>
      <c r="HH668" s="42"/>
      <c r="HI668" s="42"/>
      <c r="HJ668" s="42"/>
      <c r="HK668" s="42"/>
      <c r="HL668" s="42"/>
      <c r="HM668" s="42"/>
      <c r="HN668" s="42"/>
      <c r="HO668" s="42"/>
      <c r="HP668" s="42"/>
      <c r="HQ668" s="42"/>
      <c r="HR668" s="42"/>
      <c r="HS668" s="42"/>
      <c r="HT668" s="42"/>
      <c r="HU668" s="42"/>
      <c r="HV668" s="42"/>
      <c r="HW668" s="42"/>
      <c r="HX668" s="42"/>
      <c r="HY668" s="42"/>
      <c r="HZ668" s="42"/>
      <c r="IA668" s="42"/>
      <c r="IB668" s="42"/>
      <c r="IC668" s="42"/>
      <c r="ID668" s="42"/>
      <c r="IE668" s="42"/>
      <c r="IF668" s="42"/>
      <c r="IG668" s="42"/>
    </row>
    <row r="669" spans="3:241">
      <c r="C669" s="195"/>
      <c r="L669" s="11"/>
      <c r="FZ669" s="42"/>
      <c r="GA669" s="42"/>
      <c r="GB669" s="42"/>
      <c r="GC669" s="42"/>
      <c r="GD669" s="42"/>
      <c r="GE669" s="42"/>
      <c r="GF669" s="42"/>
      <c r="GG669" s="42"/>
      <c r="GH669" s="42"/>
      <c r="GI669" s="42"/>
      <c r="GJ669" s="42"/>
      <c r="GK669" s="42"/>
      <c r="GL669" s="42"/>
      <c r="GM669" s="42"/>
      <c r="GN669" s="42"/>
      <c r="GO669" s="42"/>
      <c r="GP669" s="42"/>
      <c r="GQ669" s="42"/>
      <c r="GR669" s="42"/>
      <c r="GS669" s="42"/>
      <c r="GT669" s="42"/>
      <c r="GU669" s="42"/>
      <c r="GV669" s="42"/>
      <c r="GW669" s="42"/>
      <c r="GX669" s="42"/>
      <c r="GY669" s="42"/>
      <c r="GZ669" s="42"/>
      <c r="HA669" s="42"/>
      <c r="HB669" s="42"/>
      <c r="HC669" s="42"/>
      <c r="HD669" s="42"/>
      <c r="HE669" s="42"/>
      <c r="HF669" s="42"/>
      <c r="HG669" s="42"/>
      <c r="HH669" s="42"/>
      <c r="HI669" s="42"/>
      <c r="HJ669" s="42"/>
      <c r="HK669" s="42"/>
      <c r="HL669" s="42"/>
      <c r="HM669" s="42"/>
      <c r="HN669" s="42"/>
      <c r="HO669" s="42"/>
      <c r="HP669" s="42"/>
      <c r="HQ669" s="42"/>
      <c r="HR669" s="42"/>
      <c r="HS669" s="42"/>
      <c r="HT669" s="42"/>
      <c r="HU669" s="42"/>
      <c r="HV669" s="42"/>
      <c r="HW669" s="42"/>
      <c r="HX669" s="42"/>
      <c r="HY669" s="42"/>
      <c r="HZ669" s="42"/>
      <c r="IA669" s="42"/>
      <c r="IB669" s="42"/>
      <c r="IC669" s="42"/>
      <c r="ID669" s="42"/>
      <c r="IE669" s="42"/>
      <c r="IF669" s="42"/>
      <c r="IG669" s="42"/>
    </row>
    <row r="670" spans="3:241">
      <c r="C670" s="195"/>
      <c r="L670" s="11"/>
      <c r="FZ670" s="42"/>
      <c r="GA670" s="42"/>
      <c r="GB670" s="42"/>
      <c r="GC670" s="42"/>
      <c r="GD670" s="42"/>
      <c r="GE670" s="42"/>
      <c r="GF670" s="42"/>
      <c r="GG670" s="42"/>
      <c r="GH670" s="42"/>
      <c r="GI670" s="42"/>
      <c r="GJ670" s="42"/>
      <c r="GK670" s="42"/>
      <c r="GL670" s="42"/>
      <c r="GM670" s="42"/>
      <c r="GN670" s="42"/>
      <c r="GO670" s="42"/>
      <c r="GP670" s="42"/>
      <c r="GQ670" s="42"/>
      <c r="GR670" s="42"/>
      <c r="GS670" s="42"/>
      <c r="GT670" s="42"/>
      <c r="GU670" s="42"/>
      <c r="GV670" s="42"/>
      <c r="GW670" s="42"/>
      <c r="GX670" s="42"/>
      <c r="GY670" s="42"/>
      <c r="GZ670" s="42"/>
      <c r="HA670" s="42"/>
      <c r="HB670" s="42"/>
      <c r="HC670" s="42"/>
      <c r="HD670" s="42"/>
      <c r="HE670" s="42"/>
      <c r="HF670" s="42"/>
      <c r="HG670" s="42"/>
      <c r="HH670" s="42"/>
      <c r="HI670" s="42"/>
      <c r="HJ670" s="42"/>
      <c r="HK670" s="42"/>
      <c r="HL670" s="42"/>
      <c r="HM670" s="42"/>
      <c r="HN670" s="42"/>
      <c r="HO670" s="42"/>
      <c r="HP670" s="42"/>
      <c r="HQ670" s="42"/>
      <c r="HR670" s="42"/>
      <c r="HS670" s="42"/>
      <c r="HT670" s="42"/>
      <c r="HU670" s="42"/>
      <c r="HV670" s="42"/>
      <c r="HW670" s="42"/>
      <c r="HX670" s="42"/>
      <c r="HY670" s="42"/>
      <c r="HZ670" s="42"/>
      <c r="IA670" s="42"/>
      <c r="IB670" s="42"/>
      <c r="IC670" s="42"/>
      <c r="ID670" s="42"/>
      <c r="IE670" s="42"/>
      <c r="IF670" s="42"/>
      <c r="IG670" s="42"/>
    </row>
    <row r="671" spans="3:241">
      <c r="C671" s="195"/>
      <c r="L671" s="11"/>
      <c r="FZ671" s="42"/>
      <c r="GA671" s="42"/>
      <c r="GB671" s="42"/>
      <c r="GC671" s="42"/>
      <c r="GD671" s="42"/>
      <c r="GE671" s="42"/>
      <c r="GF671" s="42"/>
      <c r="GG671" s="42"/>
      <c r="GH671" s="42"/>
      <c r="GI671" s="42"/>
      <c r="GJ671" s="42"/>
      <c r="GK671" s="42"/>
      <c r="GL671" s="42"/>
      <c r="GM671" s="42"/>
      <c r="GN671" s="42"/>
      <c r="GO671" s="42"/>
      <c r="GP671" s="42"/>
      <c r="GQ671" s="42"/>
      <c r="GR671" s="42"/>
      <c r="GS671" s="42"/>
      <c r="GT671" s="42"/>
      <c r="GU671" s="42"/>
      <c r="GV671" s="42"/>
      <c r="GW671" s="42"/>
      <c r="GX671" s="42"/>
      <c r="GY671" s="42"/>
      <c r="GZ671" s="42"/>
      <c r="HA671" s="42"/>
      <c r="HB671" s="42"/>
      <c r="HC671" s="42"/>
      <c r="HD671" s="42"/>
      <c r="HE671" s="42"/>
      <c r="HF671" s="42"/>
      <c r="HG671" s="42"/>
      <c r="HH671" s="42"/>
      <c r="HI671" s="42"/>
      <c r="HJ671" s="42"/>
      <c r="HK671" s="42"/>
      <c r="HL671" s="42"/>
      <c r="HM671" s="42"/>
      <c r="HN671" s="42"/>
      <c r="HO671" s="42"/>
      <c r="HP671" s="42"/>
      <c r="HQ671" s="42"/>
      <c r="HR671" s="42"/>
      <c r="HS671" s="42"/>
      <c r="HT671" s="42"/>
      <c r="HU671" s="42"/>
      <c r="HV671" s="42"/>
      <c r="HW671" s="42"/>
      <c r="HX671" s="42"/>
      <c r="HY671" s="42"/>
      <c r="HZ671" s="42"/>
      <c r="IA671" s="42"/>
      <c r="IB671" s="42"/>
      <c r="IC671" s="42"/>
      <c r="ID671" s="42"/>
      <c r="IE671" s="42"/>
      <c r="IF671" s="42"/>
      <c r="IG671" s="42"/>
    </row>
    <row r="672" spans="3:241">
      <c r="C672" s="195"/>
      <c r="L672" s="11"/>
      <c r="FZ672" s="42"/>
      <c r="GA672" s="42"/>
      <c r="GB672" s="42"/>
      <c r="GC672" s="42"/>
      <c r="GD672" s="42"/>
      <c r="GE672" s="42"/>
      <c r="GF672" s="42"/>
      <c r="GG672" s="42"/>
      <c r="GH672" s="42"/>
      <c r="GI672" s="42"/>
      <c r="GJ672" s="42"/>
      <c r="GK672" s="42"/>
      <c r="GL672" s="42"/>
      <c r="GM672" s="42"/>
      <c r="GN672" s="42"/>
      <c r="GO672" s="42"/>
      <c r="GP672" s="42"/>
      <c r="GQ672" s="42"/>
      <c r="GR672" s="42"/>
      <c r="GS672" s="42"/>
      <c r="GT672" s="42"/>
      <c r="GU672" s="42"/>
      <c r="GV672" s="42"/>
      <c r="GW672" s="42"/>
      <c r="GX672" s="42"/>
      <c r="GY672" s="42"/>
      <c r="GZ672" s="42"/>
      <c r="HA672" s="42"/>
      <c r="HB672" s="42"/>
      <c r="HC672" s="42"/>
      <c r="HD672" s="42"/>
      <c r="HE672" s="42"/>
      <c r="HF672" s="42"/>
      <c r="HG672" s="42"/>
      <c r="HH672" s="42"/>
      <c r="HI672" s="42"/>
      <c r="HJ672" s="42"/>
      <c r="HK672" s="42"/>
      <c r="HL672" s="42"/>
      <c r="HM672" s="42"/>
      <c r="HN672" s="42"/>
      <c r="HO672" s="42"/>
      <c r="HP672" s="42"/>
      <c r="HQ672" s="42"/>
      <c r="HR672" s="42"/>
      <c r="HS672" s="42"/>
      <c r="HT672" s="42"/>
      <c r="HU672" s="42"/>
      <c r="HV672" s="42"/>
      <c r="HW672" s="42"/>
      <c r="HX672" s="42"/>
      <c r="HY672" s="42"/>
      <c r="HZ672" s="42"/>
      <c r="IA672" s="42"/>
      <c r="IB672" s="42"/>
      <c r="IC672" s="42"/>
      <c r="ID672" s="42"/>
      <c r="IE672" s="42"/>
      <c r="IF672" s="42"/>
      <c r="IG672" s="42"/>
    </row>
    <row r="673" spans="3:241">
      <c r="C673" s="195"/>
      <c r="L673" s="11"/>
      <c r="FZ673" s="42"/>
      <c r="GA673" s="42"/>
      <c r="GB673" s="42"/>
      <c r="GC673" s="42"/>
      <c r="GD673" s="42"/>
      <c r="GE673" s="42"/>
      <c r="GF673" s="42"/>
      <c r="GG673" s="42"/>
      <c r="GH673" s="42"/>
      <c r="GI673" s="42"/>
      <c r="GJ673" s="42"/>
      <c r="GK673" s="42"/>
      <c r="GL673" s="42"/>
      <c r="GM673" s="42"/>
      <c r="GN673" s="42"/>
      <c r="GO673" s="42"/>
      <c r="GP673" s="42"/>
      <c r="GQ673" s="42"/>
      <c r="GR673" s="42"/>
      <c r="GS673" s="42"/>
      <c r="GT673" s="42"/>
      <c r="GU673" s="42"/>
      <c r="GV673" s="42"/>
      <c r="GW673" s="42"/>
      <c r="GX673" s="42"/>
      <c r="GY673" s="42"/>
      <c r="GZ673" s="42"/>
      <c r="HA673" s="42"/>
      <c r="HB673" s="42"/>
      <c r="HC673" s="42"/>
      <c r="HD673" s="42"/>
      <c r="HE673" s="42"/>
      <c r="HF673" s="42"/>
      <c r="HG673" s="42"/>
      <c r="HH673" s="42"/>
      <c r="HI673" s="42"/>
      <c r="HJ673" s="42"/>
      <c r="HK673" s="42"/>
      <c r="HL673" s="42"/>
      <c r="HM673" s="42"/>
      <c r="HN673" s="42"/>
      <c r="HO673" s="42"/>
      <c r="HP673" s="42"/>
      <c r="HQ673" s="42"/>
      <c r="HR673" s="42"/>
      <c r="HS673" s="42"/>
      <c r="HT673" s="42"/>
      <c r="HU673" s="42"/>
      <c r="HV673" s="42"/>
      <c r="HW673" s="42"/>
      <c r="HX673" s="42"/>
      <c r="HY673" s="42"/>
      <c r="HZ673" s="42"/>
      <c r="IA673" s="42"/>
      <c r="IB673" s="42"/>
      <c r="IC673" s="42"/>
      <c r="ID673" s="42"/>
      <c r="IE673" s="42"/>
      <c r="IF673" s="42"/>
      <c r="IG673" s="42"/>
    </row>
    <row r="674" spans="3:241">
      <c r="C674" s="195"/>
      <c r="L674" s="11"/>
      <c r="FZ674" s="42"/>
      <c r="GA674" s="42"/>
      <c r="GB674" s="42"/>
      <c r="GC674" s="42"/>
      <c r="GD674" s="42"/>
      <c r="GE674" s="42"/>
      <c r="GF674" s="42"/>
      <c r="GG674" s="42"/>
      <c r="GH674" s="42"/>
      <c r="GI674" s="42"/>
      <c r="GJ674" s="42"/>
      <c r="GK674" s="42"/>
      <c r="GL674" s="42"/>
      <c r="GM674" s="42"/>
      <c r="GN674" s="42"/>
      <c r="GO674" s="42"/>
      <c r="GP674" s="42"/>
      <c r="GQ674" s="42"/>
      <c r="GR674" s="42"/>
      <c r="GS674" s="42"/>
      <c r="GT674" s="42"/>
      <c r="GU674" s="42"/>
      <c r="GV674" s="42"/>
      <c r="GW674" s="42"/>
      <c r="GX674" s="42"/>
      <c r="GY674" s="42"/>
      <c r="GZ674" s="42"/>
      <c r="HA674" s="42"/>
      <c r="HB674" s="42"/>
      <c r="HC674" s="42"/>
      <c r="HD674" s="42"/>
      <c r="HE674" s="42"/>
      <c r="HF674" s="42"/>
      <c r="HG674" s="42"/>
      <c r="HH674" s="42"/>
      <c r="HI674" s="42"/>
      <c r="HJ674" s="42"/>
      <c r="HK674" s="42"/>
      <c r="HL674" s="42"/>
      <c r="HM674" s="42"/>
      <c r="HN674" s="42"/>
      <c r="HO674" s="42"/>
      <c r="HP674" s="42"/>
      <c r="HQ674" s="42"/>
      <c r="HR674" s="42"/>
      <c r="HS674" s="42"/>
      <c r="HT674" s="42"/>
      <c r="HU674" s="42"/>
      <c r="HV674" s="42"/>
      <c r="HW674" s="42"/>
      <c r="HX674" s="42"/>
      <c r="HY674" s="42"/>
      <c r="HZ674" s="42"/>
      <c r="IA674" s="42"/>
      <c r="IB674" s="42"/>
      <c r="IC674" s="42"/>
      <c r="ID674" s="42"/>
      <c r="IE674" s="42"/>
      <c r="IF674" s="42"/>
      <c r="IG674" s="42"/>
    </row>
    <row r="675" spans="3:241">
      <c r="C675" s="195"/>
      <c r="L675" s="11"/>
      <c r="FZ675" s="42"/>
      <c r="GA675" s="42"/>
      <c r="GB675" s="42"/>
      <c r="GC675" s="42"/>
      <c r="GD675" s="42"/>
      <c r="GE675" s="42"/>
      <c r="GF675" s="42"/>
      <c r="GG675" s="42"/>
      <c r="GH675" s="42"/>
      <c r="GI675" s="42"/>
      <c r="GJ675" s="42"/>
      <c r="GK675" s="42"/>
      <c r="GL675" s="42"/>
      <c r="GM675" s="42"/>
      <c r="GN675" s="42"/>
      <c r="GO675" s="42"/>
      <c r="GP675" s="42"/>
      <c r="GQ675" s="42"/>
      <c r="GR675" s="42"/>
      <c r="GS675" s="42"/>
      <c r="GT675" s="42"/>
      <c r="GU675" s="42"/>
      <c r="GV675" s="42"/>
      <c r="GW675" s="42"/>
      <c r="GX675" s="42"/>
      <c r="GY675" s="42"/>
      <c r="GZ675" s="42"/>
      <c r="HA675" s="42"/>
      <c r="HB675" s="42"/>
      <c r="HC675" s="42"/>
      <c r="HD675" s="42"/>
      <c r="HE675" s="42"/>
      <c r="HF675" s="42"/>
      <c r="HG675" s="42"/>
      <c r="HH675" s="42"/>
      <c r="HI675" s="42"/>
      <c r="HJ675" s="42"/>
      <c r="HK675" s="42"/>
      <c r="HL675" s="42"/>
      <c r="HM675" s="42"/>
      <c r="HN675" s="42"/>
      <c r="HO675" s="42"/>
      <c r="HP675" s="42"/>
      <c r="HQ675" s="42"/>
      <c r="HR675" s="42"/>
      <c r="HS675" s="42"/>
      <c r="HT675" s="42"/>
      <c r="HU675" s="42"/>
      <c r="HV675" s="42"/>
      <c r="HW675" s="42"/>
      <c r="HX675" s="42"/>
      <c r="HY675" s="42"/>
      <c r="HZ675" s="42"/>
      <c r="IA675" s="42"/>
      <c r="IB675" s="42"/>
      <c r="IC675" s="42"/>
      <c r="ID675" s="42"/>
      <c r="IE675" s="42"/>
      <c r="IF675" s="42"/>
      <c r="IG675" s="42"/>
    </row>
    <row r="676" spans="3:241">
      <c r="C676" s="195"/>
      <c r="L676" s="11"/>
      <c r="FZ676" s="42"/>
      <c r="GA676" s="42"/>
      <c r="GB676" s="42"/>
      <c r="GC676" s="42"/>
      <c r="GD676" s="42"/>
      <c r="GE676" s="42"/>
      <c r="GF676" s="42"/>
      <c r="GG676" s="42"/>
      <c r="GH676" s="42"/>
      <c r="GI676" s="42"/>
      <c r="GJ676" s="42"/>
      <c r="GK676" s="42"/>
      <c r="GL676" s="42"/>
      <c r="GM676" s="42"/>
      <c r="GN676" s="42"/>
      <c r="GO676" s="42"/>
      <c r="GP676" s="42"/>
      <c r="GQ676" s="42"/>
      <c r="GR676" s="42"/>
      <c r="GS676" s="42"/>
      <c r="GT676" s="42"/>
      <c r="GU676" s="42"/>
      <c r="GV676" s="42"/>
      <c r="GW676" s="42"/>
      <c r="GX676" s="42"/>
      <c r="GY676" s="42"/>
      <c r="GZ676" s="42"/>
      <c r="HA676" s="42"/>
      <c r="HB676" s="42"/>
      <c r="HC676" s="42"/>
      <c r="HD676" s="42"/>
      <c r="HE676" s="42"/>
      <c r="HF676" s="42"/>
      <c r="HG676" s="42"/>
      <c r="HH676" s="42"/>
      <c r="HI676" s="42"/>
      <c r="HJ676" s="42"/>
      <c r="HK676" s="42"/>
      <c r="HL676" s="42"/>
      <c r="HM676" s="42"/>
      <c r="HN676" s="42"/>
      <c r="HO676" s="42"/>
      <c r="HP676" s="42"/>
      <c r="HQ676" s="42"/>
      <c r="HR676" s="42"/>
      <c r="HS676" s="42"/>
      <c r="HT676" s="42"/>
      <c r="HU676" s="42"/>
      <c r="HV676" s="42"/>
      <c r="HW676" s="42"/>
      <c r="HX676" s="42"/>
      <c r="HY676" s="42"/>
      <c r="HZ676" s="42"/>
      <c r="IA676" s="42"/>
      <c r="IB676" s="42"/>
      <c r="IC676" s="42"/>
      <c r="ID676" s="42"/>
      <c r="IE676" s="42"/>
      <c r="IF676" s="42"/>
      <c r="IG676" s="42"/>
    </row>
    <row r="677" spans="3:241">
      <c r="C677" s="195"/>
      <c r="L677" s="11"/>
      <c r="FZ677" s="42"/>
      <c r="GA677" s="42"/>
      <c r="GB677" s="42"/>
      <c r="GC677" s="42"/>
      <c r="GD677" s="42"/>
      <c r="GE677" s="42"/>
      <c r="GF677" s="42"/>
      <c r="GG677" s="42"/>
      <c r="GH677" s="42"/>
      <c r="GI677" s="42"/>
      <c r="GJ677" s="42"/>
      <c r="GK677" s="42"/>
      <c r="GL677" s="42"/>
      <c r="GM677" s="42"/>
      <c r="GN677" s="42"/>
      <c r="GO677" s="42"/>
      <c r="GP677" s="42"/>
      <c r="GQ677" s="42"/>
      <c r="GR677" s="42"/>
      <c r="GS677" s="42"/>
      <c r="GT677" s="42"/>
      <c r="GU677" s="42"/>
      <c r="GV677" s="42"/>
      <c r="GW677" s="42"/>
      <c r="GX677" s="42"/>
      <c r="GY677" s="42"/>
      <c r="GZ677" s="42"/>
      <c r="HA677" s="42"/>
      <c r="HB677" s="42"/>
      <c r="HC677" s="42"/>
      <c r="HD677" s="42"/>
      <c r="HE677" s="42"/>
      <c r="HF677" s="42"/>
      <c r="HG677" s="42"/>
      <c r="HH677" s="42"/>
      <c r="HI677" s="42"/>
      <c r="HJ677" s="42"/>
      <c r="HK677" s="42"/>
      <c r="HL677" s="42"/>
      <c r="HM677" s="42"/>
      <c r="HN677" s="42"/>
      <c r="HO677" s="42"/>
      <c r="HP677" s="42"/>
      <c r="HQ677" s="42"/>
      <c r="HR677" s="42"/>
      <c r="HS677" s="42"/>
      <c r="HT677" s="42"/>
      <c r="HU677" s="42"/>
      <c r="HV677" s="42"/>
      <c r="HW677" s="42"/>
      <c r="HX677" s="42"/>
      <c r="HY677" s="42"/>
      <c r="HZ677" s="42"/>
      <c r="IA677" s="42"/>
      <c r="IB677" s="42"/>
      <c r="IC677" s="42"/>
      <c r="ID677" s="42"/>
      <c r="IE677" s="42"/>
      <c r="IF677" s="42"/>
      <c r="IG677" s="42"/>
    </row>
    <row r="678" spans="3:241">
      <c r="C678" s="195"/>
      <c r="L678" s="11"/>
      <c r="FZ678" s="42"/>
      <c r="GA678" s="42"/>
      <c r="GB678" s="42"/>
      <c r="GC678" s="42"/>
      <c r="GD678" s="42"/>
      <c r="GE678" s="42"/>
      <c r="GF678" s="42"/>
      <c r="GG678" s="42"/>
      <c r="GH678" s="42"/>
      <c r="GI678" s="42"/>
      <c r="GJ678" s="42"/>
      <c r="GK678" s="42"/>
      <c r="GL678" s="42"/>
      <c r="GM678" s="42"/>
      <c r="GN678" s="42"/>
      <c r="GO678" s="42"/>
      <c r="GP678" s="42"/>
      <c r="GQ678" s="42"/>
      <c r="GR678" s="42"/>
      <c r="GS678" s="42"/>
      <c r="GT678" s="42"/>
      <c r="GU678" s="42"/>
      <c r="GV678" s="42"/>
      <c r="GW678" s="42"/>
      <c r="GX678" s="42"/>
      <c r="GY678" s="42"/>
      <c r="GZ678" s="42"/>
      <c r="HA678" s="42"/>
      <c r="HB678" s="42"/>
      <c r="HC678" s="42"/>
      <c r="HD678" s="42"/>
      <c r="HE678" s="42"/>
      <c r="HF678" s="42"/>
      <c r="HG678" s="42"/>
      <c r="HH678" s="42"/>
      <c r="HI678" s="42"/>
      <c r="HJ678" s="42"/>
      <c r="HK678" s="42"/>
      <c r="HL678" s="42"/>
      <c r="HM678" s="42"/>
      <c r="HN678" s="42"/>
      <c r="HO678" s="42"/>
      <c r="HP678" s="42"/>
      <c r="HQ678" s="42"/>
      <c r="HR678" s="42"/>
      <c r="HS678" s="42"/>
      <c r="HT678" s="42"/>
      <c r="HU678" s="42"/>
      <c r="HV678" s="42"/>
      <c r="HW678" s="42"/>
      <c r="HX678" s="42"/>
      <c r="HY678" s="42"/>
      <c r="HZ678" s="42"/>
      <c r="IA678" s="42"/>
      <c r="IB678" s="42"/>
      <c r="IC678" s="42"/>
      <c r="ID678" s="42"/>
      <c r="IE678" s="42"/>
      <c r="IF678" s="42"/>
      <c r="IG678" s="42"/>
    </row>
    <row r="679" spans="3:241">
      <c r="C679" s="195"/>
      <c r="L679" s="11"/>
      <c r="FZ679" s="42"/>
      <c r="GA679" s="42"/>
      <c r="GB679" s="42"/>
      <c r="GC679" s="42"/>
      <c r="GD679" s="42"/>
      <c r="GE679" s="42"/>
      <c r="GF679" s="42"/>
      <c r="GG679" s="42"/>
      <c r="GH679" s="42"/>
      <c r="GI679" s="42"/>
      <c r="GJ679" s="42"/>
      <c r="GK679" s="42"/>
      <c r="GL679" s="42"/>
      <c r="GM679" s="42"/>
      <c r="GN679" s="42"/>
      <c r="GO679" s="42"/>
      <c r="GP679" s="42"/>
      <c r="GQ679" s="42"/>
      <c r="GR679" s="42"/>
      <c r="GS679" s="42"/>
      <c r="GT679" s="42"/>
      <c r="GU679" s="42"/>
      <c r="GV679" s="42"/>
      <c r="GW679" s="42"/>
      <c r="GX679" s="42"/>
      <c r="GY679" s="42"/>
      <c r="GZ679" s="42"/>
      <c r="HA679" s="42"/>
      <c r="HB679" s="42"/>
      <c r="HC679" s="42"/>
      <c r="HD679" s="42"/>
      <c r="HE679" s="42"/>
      <c r="HF679" s="42"/>
      <c r="HG679" s="42"/>
      <c r="HH679" s="42"/>
      <c r="HI679" s="42"/>
      <c r="HJ679" s="42"/>
      <c r="HK679" s="42"/>
      <c r="HL679" s="42"/>
      <c r="HM679" s="42"/>
      <c r="HN679" s="42"/>
      <c r="HO679" s="42"/>
      <c r="HP679" s="42"/>
      <c r="HQ679" s="42"/>
      <c r="HR679" s="42"/>
      <c r="HS679" s="42"/>
      <c r="HT679" s="42"/>
      <c r="HU679" s="42"/>
      <c r="HV679" s="42"/>
      <c r="HW679" s="42"/>
      <c r="HX679" s="42"/>
      <c r="HY679" s="42"/>
      <c r="HZ679" s="42"/>
      <c r="IA679" s="42"/>
      <c r="IB679" s="42"/>
      <c r="IC679" s="42"/>
      <c r="ID679" s="42"/>
      <c r="IE679" s="42"/>
      <c r="IF679" s="42"/>
      <c r="IG679" s="42"/>
    </row>
    <row r="680" spans="3:241">
      <c r="C680" s="195"/>
      <c r="L680" s="11"/>
      <c r="FZ680" s="42"/>
      <c r="GA680" s="42"/>
      <c r="GB680" s="42"/>
      <c r="GC680" s="42"/>
      <c r="GD680" s="42"/>
      <c r="GE680" s="42"/>
      <c r="GF680" s="42"/>
      <c r="GG680" s="42"/>
      <c r="GH680" s="42"/>
      <c r="GI680" s="42"/>
      <c r="GJ680" s="42"/>
      <c r="GK680" s="42"/>
      <c r="GL680" s="42"/>
      <c r="GM680" s="42"/>
      <c r="GN680" s="42"/>
      <c r="GO680" s="42"/>
      <c r="GP680" s="42"/>
      <c r="GQ680" s="42"/>
      <c r="GR680" s="42"/>
      <c r="GS680" s="42"/>
      <c r="GT680" s="42"/>
      <c r="GU680" s="42"/>
      <c r="GV680" s="42"/>
      <c r="GW680" s="42"/>
      <c r="GX680" s="42"/>
      <c r="GY680" s="42"/>
      <c r="GZ680" s="42"/>
      <c r="HA680" s="42"/>
      <c r="HB680" s="42"/>
      <c r="HC680" s="42"/>
      <c r="HD680" s="42"/>
      <c r="HE680" s="42"/>
      <c r="HF680" s="42"/>
      <c r="HG680" s="42"/>
      <c r="HH680" s="42"/>
      <c r="HI680" s="42"/>
      <c r="HJ680" s="42"/>
      <c r="HK680" s="42"/>
      <c r="HL680" s="42"/>
      <c r="HM680" s="42"/>
      <c r="HN680" s="42"/>
      <c r="HO680" s="42"/>
      <c r="HP680" s="42"/>
      <c r="HQ680" s="42"/>
      <c r="HR680" s="42"/>
      <c r="HS680" s="42"/>
      <c r="HT680" s="42"/>
      <c r="HU680" s="42"/>
      <c r="HV680" s="42"/>
      <c r="HW680" s="42"/>
      <c r="HX680" s="42"/>
      <c r="HY680" s="42"/>
      <c r="HZ680" s="42"/>
      <c r="IA680" s="42"/>
      <c r="IB680" s="42"/>
      <c r="IC680" s="42"/>
      <c r="ID680" s="42"/>
      <c r="IE680" s="42"/>
      <c r="IF680" s="42"/>
      <c r="IG680" s="42"/>
    </row>
    <row r="681" spans="3:241">
      <c r="C681" s="195"/>
      <c r="L681" s="11"/>
      <c r="FZ681" s="42"/>
      <c r="GA681" s="42"/>
      <c r="GB681" s="42"/>
      <c r="GC681" s="42"/>
      <c r="GD681" s="42"/>
      <c r="GE681" s="42"/>
      <c r="GF681" s="42"/>
      <c r="GG681" s="42"/>
      <c r="GH681" s="42"/>
      <c r="GI681" s="42"/>
      <c r="GJ681" s="42"/>
      <c r="GK681" s="42"/>
      <c r="GL681" s="42"/>
      <c r="GM681" s="42"/>
      <c r="GN681" s="42"/>
      <c r="GO681" s="42"/>
      <c r="GP681" s="42"/>
      <c r="GQ681" s="42"/>
      <c r="GR681" s="42"/>
      <c r="GS681" s="42"/>
      <c r="GT681" s="42"/>
      <c r="GU681" s="42"/>
      <c r="GV681" s="42"/>
      <c r="GW681" s="42"/>
      <c r="GX681" s="42"/>
      <c r="GY681" s="42"/>
      <c r="GZ681" s="42"/>
      <c r="HA681" s="42"/>
      <c r="HB681" s="42"/>
      <c r="HC681" s="42"/>
      <c r="HD681" s="42"/>
      <c r="HE681" s="42"/>
      <c r="HF681" s="42"/>
      <c r="HG681" s="42"/>
      <c r="HH681" s="42"/>
      <c r="HI681" s="42"/>
      <c r="HJ681" s="42"/>
      <c r="HK681" s="42"/>
      <c r="HL681" s="42"/>
      <c r="HM681" s="42"/>
      <c r="HN681" s="42"/>
      <c r="HO681" s="42"/>
      <c r="HP681" s="42"/>
      <c r="HQ681" s="42"/>
      <c r="HR681" s="42"/>
      <c r="HS681" s="42"/>
      <c r="HT681" s="42"/>
      <c r="HU681" s="42"/>
      <c r="HV681" s="42"/>
      <c r="HW681" s="42"/>
      <c r="HX681" s="42"/>
      <c r="HY681" s="42"/>
      <c r="HZ681" s="42"/>
      <c r="IA681" s="42"/>
      <c r="IB681" s="42"/>
      <c r="IC681" s="42"/>
      <c r="ID681" s="42"/>
      <c r="IE681" s="42"/>
      <c r="IF681" s="42"/>
      <c r="IG681" s="42"/>
    </row>
    <row r="682" spans="3:241">
      <c r="C682" s="195"/>
      <c r="L682" s="11"/>
      <c r="FZ682" s="42"/>
      <c r="GA682" s="42"/>
      <c r="GB682" s="42"/>
      <c r="GC682" s="42"/>
      <c r="GD682" s="42"/>
      <c r="GE682" s="42"/>
      <c r="GF682" s="42"/>
      <c r="GG682" s="42"/>
      <c r="GH682" s="42"/>
      <c r="GI682" s="42"/>
      <c r="GJ682" s="42"/>
      <c r="GK682" s="42"/>
      <c r="GL682" s="42"/>
      <c r="GM682" s="42"/>
      <c r="GN682" s="42"/>
      <c r="GO682" s="42"/>
      <c r="GP682" s="42"/>
      <c r="GQ682" s="42"/>
      <c r="GR682" s="42"/>
      <c r="GS682" s="42"/>
      <c r="GT682" s="42"/>
      <c r="GU682" s="42"/>
      <c r="GV682" s="42"/>
      <c r="GW682" s="42"/>
      <c r="GX682" s="42"/>
      <c r="GY682" s="42"/>
      <c r="GZ682" s="42"/>
      <c r="HA682" s="42"/>
      <c r="HB682" s="42"/>
      <c r="HC682" s="42"/>
      <c r="HD682" s="42"/>
      <c r="HE682" s="42"/>
      <c r="HF682" s="42"/>
      <c r="HG682" s="42"/>
      <c r="HH682" s="42"/>
      <c r="HI682" s="42"/>
      <c r="HJ682" s="42"/>
      <c r="HK682" s="42"/>
      <c r="HL682" s="42"/>
      <c r="HM682" s="42"/>
      <c r="HN682" s="42"/>
      <c r="HO682" s="42"/>
      <c r="HP682" s="42"/>
      <c r="HQ682" s="42"/>
      <c r="HR682" s="42"/>
      <c r="HS682" s="42"/>
      <c r="HT682" s="42"/>
      <c r="HU682" s="42"/>
      <c r="HV682" s="42"/>
      <c r="HW682" s="42"/>
      <c r="HX682" s="42"/>
      <c r="HY682" s="42"/>
      <c r="HZ682" s="42"/>
      <c r="IA682" s="42"/>
      <c r="IB682" s="42"/>
      <c r="IC682" s="42"/>
      <c r="ID682" s="42"/>
      <c r="IE682" s="42"/>
      <c r="IF682" s="42"/>
      <c r="IG682" s="42"/>
    </row>
    <row r="683" spans="3:241">
      <c r="C683" s="195"/>
      <c r="L683" s="11"/>
      <c r="FZ683" s="42"/>
      <c r="GA683" s="42"/>
      <c r="GB683" s="42"/>
      <c r="GC683" s="42"/>
      <c r="GD683" s="42"/>
      <c r="GE683" s="42"/>
      <c r="GF683" s="42"/>
      <c r="GG683" s="42"/>
      <c r="GH683" s="42"/>
      <c r="GI683" s="42"/>
      <c r="GJ683" s="42"/>
      <c r="GK683" s="42"/>
      <c r="GL683" s="42"/>
      <c r="GM683" s="42"/>
      <c r="GN683" s="42"/>
      <c r="GO683" s="42"/>
      <c r="GP683" s="42"/>
      <c r="GQ683" s="42"/>
      <c r="GR683" s="42"/>
      <c r="GS683" s="42"/>
      <c r="GT683" s="42"/>
      <c r="GU683" s="42"/>
      <c r="GV683" s="42"/>
      <c r="GW683" s="42"/>
      <c r="GX683" s="42"/>
      <c r="GY683" s="42"/>
      <c r="GZ683" s="42"/>
      <c r="HA683" s="42"/>
      <c r="HB683" s="42"/>
      <c r="HC683" s="42"/>
      <c r="HD683" s="42"/>
      <c r="HE683" s="42"/>
      <c r="HF683" s="42"/>
      <c r="HG683" s="42"/>
      <c r="HH683" s="42"/>
      <c r="HI683" s="42"/>
      <c r="HJ683" s="42"/>
      <c r="HK683" s="42"/>
      <c r="HL683" s="42"/>
      <c r="HM683" s="42"/>
      <c r="HN683" s="42"/>
      <c r="HO683" s="42"/>
      <c r="HP683" s="42"/>
      <c r="HQ683" s="42"/>
      <c r="HR683" s="42"/>
      <c r="HS683" s="42"/>
      <c r="HT683" s="42"/>
      <c r="HU683" s="42"/>
      <c r="HV683" s="42"/>
      <c r="HW683" s="42"/>
      <c r="HX683" s="42"/>
      <c r="HY683" s="42"/>
      <c r="HZ683" s="42"/>
      <c r="IA683" s="42"/>
      <c r="IB683" s="42"/>
      <c r="IC683" s="42"/>
      <c r="ID683" s="42"/>
      <c r="IE683" s="42"/>
      <c r="IF683" s="42"/>
      <c r="IG683" s="42"/>
    </row>
    <row r="684" spans="3:241">
      <c r="C684" s="195"/>
      <c r="L684" s="11"/>
      <c r="FZ684" s="42"/>
      <c r="GA684" s="42"/>
      <c r="GB684" s="42"/>
      <c r="GC684" s="42"/>
      <c r="GD684" s="42"/>
      <c r="GE684" s="42"/>
      <c r="GF684" s="42"/>
      <c r="GG684" s="42"/>
      <c r="GH684" s="42"/>
      <c r="GI684" s="42"/>
      <c r="GJ684" s="42"/>
      <c r="GK684" s="42"/>
      <c r="GL684" s="42"/>
      <c r="GM684" s="42"/>
      <c r="GN684" s="42"/>
      <c r="GO684" s="42"/>
      <c r="GP684" s="42"/>
      <c r="GQ684" s="42"/>
      <c r="GR684" s="42"/>
      <c r="GS684" s="42"/>
      <c r="GT684" s="42"/>
      <c r="GU684" s="42"/>
      <c r="GV684" s="42"/>
      <c r="GW684" s="42"/>
      <c r="GX684" s="42"/>
      <c r="GY684" s="42"/>
      <c r="GZ684" s="42"/>
      <c r="HA684" s="42"/>
      <c r="HB684" s="42"/>
      <c r="HC684" s="42"/>
      <c r="HD684" s="42"/>
      <c r="HE684" s="42"/>
      <c r="HF684" s="42"/>
      <c r="HG684" s="42"/>
      <c r="HH684" s="42"/>
      <c r="HI684" s="42"/>
      <c r="HJ684" s="42"/>
      <c r="HK684" s="42"/>
      <c r="HL684" s="42"/>
      <c r="HM684" s="42"/>
      <c r="HN684" s="42"/>
      <c r="HO684" s="42"/>
      <c r="HP684" s="42"/>
      <c r="HQ684" s="42"/>
      <c r="HR684" s="42"/>
      <c r="HS684" s="42"/>
      <c r="HT684" s="42"/>
      <c r="HU684" s="42"/>
      <c r="HV684" s="42"/>
      <c r="HW684" s="42"/>
      <c r="HX684" s="42"/>
      <c r="HY684" s="42"/>
      <c r="HZ684" s="42"/>
      <c r="IA684" s="42"/>
      <c r="IB684" s="42"/>
      <c r="IC684" s="42"/>
      <c r="ID684" s="42"/>
      <c r="IE684" s="42"/>
      <c r="IF684" s="42"/>
      <c r="IG684" s="42"/>
    </row>
    <row r="685" spans="3:241">
      <c r="C685" s="195"/>
      <c r="L685" s="11"/>
      <c r="FZ685" s="42"/>
      <c r="GA685" s="42"/>
      <c r="GB685" s="42"/>
      <c r="GC685" s="42"/>
      <c r="GD685" s="42"/>
      <c r="GE685" s="42"/>
      <c r="GF685" s="42"/>
      <c r="GG685" s="42"/>
      <c r="GH685" s="42"/>
      <c r="GI685" s="42"/>
      <c r="GJ685" s="42"/>
      <c r="GK685" s="42"/>
      <c r="GL685" s="42"/>
      <c r="GM685" s="42"/>
      <c r="GN685" s="42"/>
      <c r="GO685" s="42"/>
      <c r="GP685" s="42"/>
      <c r="GQ685" s="42"/>
      <c r="GR685" s="42"/>
      <c r="GS685" s="42"/>
      <c r="GT685" s="42"/>
      <c r="GU685" s="42"/>
      <c r="GV685" s="42"/>
      <c r="GW685" s="42"/>
      <c r="GX685" s="42"/>
      <c r="GY685" s="42"/>
      <c r="GZ685" s="42"/>
      <c r="HA685" s="42"/>
      <c r="HB685" s="42"/>
      <c r="HC685" s="42"/>
      <c r="HD685" s="42"/>
      <c r="HE685" s="42"/>
      <c r="HF685" s="42"/>
      <c r="HG685" s="42"/>
      <c r="HH685" s="42"/>
      <c r="HI685" s="42"/>
      <c r="HJ685" s="42"/>
      <c r="HK685" s="42"/>
      <c r="HL685" s="42"/>
      <c r="HM685" s="42"/>
      <c r="HN685" s="42"/>
      <c r="HO685" s="42"/>
      <c r="HP685" s="42"/>
      <c r="HQ685" s="42"/>
      <c r="HR685" s="42"/>
      <c r="HS685" s="42"/>
      <c r="HT685" s="42"/>
      <c r="HU685" s="42"/>
      <c r="HV685" s="42"/>
      <c r="HW685" s="42"/>
      <c r="HX685" s="42"/>
      <c r="HY685" s="42"/>
      <c r="HZ685" s="42"/>
      <c r="IA685" s="42"/>
      <c r="IB685" s="42"/>
      <c r="IC685" s="42"/>
      <c r="ID685" s="42"/>
      <c r="IE685" s="42"/>
      <c r="IF685" s="42"/>
      <c r="IG685" s="42"/>
    </row>
    <row r="686" spans="3:241">
      <c r="C686" s="195"/>
      <c r="L686" s="11"/>
      <c r="FZ686" s="42"/>
      <c r="GA686" s="42"/>
      <c r="GB686" s="42"/>
      <c r="GC686" s="42"/>
      <c r="GD686" s="42"/>
      <c r="GE686" s="42"/>
      <c r="GF686" s="42"/>
      <c r="GG686" s="42"/>
      <c r="GH686" s="42"/>
      <c r="GI686" s="42"/>
      <c r="GJ686" s="42"/>
      <c r="GK686" s="42"/>
      <c r="GL686" s="42"/>
      <c r="GM686" s="42"/>
      <c r="GN686" s="42"/>
      <c r="GO686" s="42"/>
      <c r="GP686" s="42"/>
      <c r="GQ686" s="42"/>
      <c r="GR686" s="42"/>
      <c r="GS686" s="42"/>
      <c r="GT686" s="42"/>
      <c r="GU686" s="42"/>
      <c r="GV686" s="42"/>
      <c r="GW686" s="42"/>
      <c r="GX686" s="42"/>
      <c r="GY686" s="42"/>
      <c r="GZ686" s="42"/>
      <c r="HA686" s="42"/>
      <c r="HB686" s="42"/>
      <c r="HC686" s="42"/>
      <c r="HD686" s="42"/>
      <c r="HE686" s="42"/>
      <c r="HF686" s="42"/>
      <c r="HG686" s="42"/>
      <c r="HH686" s="42"/>
      <c r="HI686" s="42"/>
      <c r="HJ686" s="42"/>
      <c r="HK686" s="42"/>
      <c r="HL686" s="42"/>
      <c r="HM686" s="42"/>
      <c r="HN686" s="42"/>
      <c r="HO686" s="42"/>
      <c r="HP686" s="42"/>
      <c r="HQ686" s="42"/>
      <c r="HR686" s="42"/>
      <c r="HS686" s="42"/>
      <c r="HT686" s="42"/>
      <c r="HU686" s="42"/>
      <c r="HV686" s="42"/>
      <c r="HW686" s="42"/>
      <c r="HX686" s="42"/>
      <c r="HY686" s="42"/>
      <c r="HZ686" s="42"/>
      <c r="IA686" s="42"/>
      <c r="IB686" s="42"/>
      <c r="IC686" s="42"/>
      <c r="ID686" s="42"/>
      <c r="IE686" s="42"/>
      <c r="IF686" s="42"/>
      <c r="IG686" s="42"/>
    </row>
    <row r="687" spans="3:241">
      <c r="C687" s="195"/>
      <c r="L687" s="11"/>
      <c r="FZ687" s="42"/>
      <c r="GA687" s="42"/>
      <c r="GB687" s="42"/>
      <c r="GC687" s="42"/>
      <c r="GD687" s="42"/>
      <c r="GE687" s="42"/>
      <c r="GF687" s="42"/>
      <c r="GG687" s="42"/>
      <c r="GH687" s="42"/>
      <c r="GI687" s="42"/>
      <c r="GJ687" s="42"/>
      <c r="GK687" s="42"/>
      <c r="GL687" s="42"/>
      <c r="GM687" s="42"/>
      <c r="GN687" s="42"/>
      <c r="GO687" s="42"/>
      <c r="GP687" s="42"/>
      <c r="GQ687" s="42"/>
      <c r="GR687" s="42"/>
      <c r="GS687" s="42"/>
      <c r="GT687" s="42"/>
      <c r="GU687" s="42"/>
      <c r="GV687" s="42"/>
      <c r="GW687" s="42"/>
      <c r="GX687" s="42"/>
      <c r="GY687" s="42"/>
      <c r="GZ687" s="42"/>
      <c r="HA687" s="42"/>
      <c r="HB687" s="42"/>
      <c r="HC687" s="42"/>
      <c r="HD687" s="42"/>
      <c r="HE687" s="42"/>
      <c r="HF687" s="42"/>
      <c r="HG687" s="42"/>
      <c r="HH687" s="42"/>
      <c r="HI687" s="42"/>
      <c r="HJ687" s="42"/>
      <c r="HK687" s="42"/>
      <c r="HL687" s="42"/>
      <c r="HM687" s="42"/>
      <c r="HN687" s="42"/>
      <c r="HO687" s="42"/>
      <c r="HP687" s="42"/>
      <c r="HQ687" s="42"/>
      <c r="HR687" s="42"/>
      <c r="HS687" s="42"/>
      <c r="HT687" s="42"/>
      <c r="HU687" s="42"/>
      <c r="HV687" s="42"/>
      <c r="HW687" s="42"/>
      <c r="HX687" s="42"/>
      <c r="HY687" s="42"/>
      <c r="HZ687" s="42"/>
      <c r="IA687" s="42"/>
      <c r="IB687" s="42"/>
      <c r="IC687" s="42"/>
      <c r="ID687" s="42"/>
      <c r="IE687" s="42"/>
      <c r="IF687" s="42"/>
      <c r="IG687" s="42"/>
    </row>
    <row r="688" spans="3:241">
      <c r="C688" s="195"/>
      <c r="L688" s="11"/>
      <c r="FZ688" s="42"/>
      <c r="GA688" s="42"/>
      <c r="GB688" s="42"/>
      <c r="GC688" s="42"/>
      <c r="GD688" s="42"/>
      <c r="GE688" s="42"/>
      <c r="GF688" s="42"/>
      <c r="GG688" s="42"/>
      <c r="GH688" s="42"/>
      <c r="GI688" s="42"/>
      <c r="GJ688" s="42"/>
      <c r="GK688" s="42"/>
      <c r="GL688" s="42"/>
      <c r="GM688" s="42"/>
      <c r="GN688" s="42"/>
      <c r="GO688" s="42"/>
      <c r="GP688" s="42"/>
      <c r="GQ688" s="42"/>
      <c r="GR688" s="42"/>
      <c r="GS688" s="42"/>
      <c r="GT688" s="42"/>
      <c r="GU688" s="42"/>
      <c r="GV688" s="42"/>
      <c r="GW688" s="42"/>
      <c r="GX688" s="42"/>
      <c r="GY688" s="42"/>
      <c r="GZ688" s="42"/>
      <c r="HA688" s="42"/>
      <c r="HB688" s="42"/>
      <c r="HC688" s="42"/>
      <c r="HD688" s="42"/>
      <c r="HE688" s="42"/>
      <c r="HF688" s="42"/>
      <c r="HG688" s="42"/>
      <c r="HH688" s="42"/>
      <c r="HI688" s="42"/>
      <c r="HJ688" s="42"/>
      <c r="HK688" s="42"/>
      <c r="HL688" s="42"/>
      <c r="HM688" s="42"/>
      <c r="HN688" s="42"/>
      <c r="HO688" s="42"/>
      <c r="HP688" s="42"/>
      <c r="HQ688" s="42"/>
      <c r="HR688" s="42"/>
      <c r="HS688" s="42"/>
      <c r="HT688" s="42"/>
      <c r="HU688" s="42"/>
      <c r="HV688" s="42"/>
      <c r="HW688" s="42"/>
      <c r="HX688" s="42"/>
      <c r="HY688" s="42"/>
      <c r="HZ688" s="42"/>
      <c r="IA688" s="42"/>
      <c r="IB688" s="42"/>
      <c r="IC688" s="42"/>
      <c r="ID688" s="42"/>
      <c r="IE688" s="42"/>
      <c r="IF688" s="42"/>
      <c r="IG688" s="42"/>
    </row>
    <row r="689" spans="3:241">
      <c r="C689" s="195"/>
      <c r="L689" s="11"/>
      <c r="FZ689" s="42"/>
      <c r="GA689" s="42"/>
      <c r="GB689" s="42"/>
      <c r="GC689" s="42"/>
      <c r="GD689" s="42"/>
      <c r="GE689" s="42"/>
      <c r="GF689" s="42"/>
      <c r="GG689" s="42"/>
      <c r="GH689" s="42"/>
      <c r="GI689" s="42"/>
      <c r="GJ689" s="42"/>
      <c r="GK689" s="42"/>
      <c r="GL689" s="42"/>
      <c r="GM689" s="42"/>
      <c r="GN689" s="42"/>
      <c r="GO689" s="42"/>
      <c r="GP689" s="42"/>
      <c r="GQ689" s="42"/>
      <c r="GR689" s="42"/>
      <c r="GS689" s="42"/>
      <c r="GT689" s="42"/>
      <c r="GU689" s="42"/>
      <c r="GV689" s="42"/>
      <c r="GW689" s="42"/>
      <c r="GX689" s="42"/>
      <c r="GY689" s="42"/>
      <c r="GZ689" s="42"/>
      <c r="HA689" s="42"/>
      <c r="HB689" s="42"/>
      <c r="HC689" s="42"/>
      <c r="HD689" s="42"/>
      <c r="HE689" s="42"/>
      <c r="HF689" s="42"/>
      <c r="HG689" s="42"/>
      <c r="HH689" s="42"/>
      <c r="HI689" s="42"/>
      <c r="HJ689" s="42"/>
      <c r="HK689" s="42"/>
      <c r="HL689" s="42"/>
      <c r="HM689" s="42"/>
      <c r="HN689" s="42"/>
      <c r="HO689" s="42"/>
      <c r="HP689" s="42"/>
      <c r="HQ689" s="42"/>
      <c r="HR689" s="42"/>
      <c r="HS689" s="42"/>
      <c r="HT689" s="42"/>
      <c r="HU689" s="42"/>
      <c r="HV689" s="42"/>
      <c r="HW689" s="42"/>
      <c r="HX689" s="42"/>
      <c r="HY689" s="42"/>
      <c r="HZ689" s="42"/>
      <c r="IA689" s="42"/>
      <c r="IB689" s="42"/>
      <c r="IC689" s="42"/>
      <c r="ID689" s="42"/>
      <c r="IE689" s="42"/>
      <c r="IF689" s="42"/>
      <c r="IG689" s="42"/>
    </row>
    <row r="690" spans="3:241">
      <c r="C690" s="195"/>
      <c r="L690" s="11"/>
      <c r="FZ690" s="42"/>
      <c r="GA690" s="42"/>
      <c r="GB690" s="42"/>
      <c r="GC690" s="42"/>
      <c r="GD690" s="42"/>
      <c r="GE690" s="42"/>
      <c r="GF690" s="42"/>
      <c r="GG690" s="42"/>
      <c r="GH690" s="42"/>
      <c r="GI690" s="42"/>
      <c r="GJ690" s="42"/>
      <c r="GK690" s="42"/>
      <c r="GL690" s="42"/>
      <c r="GM690" s="42"/>
      <c r="GN690" s="42"/>
      <c r="GO690" s="42"/>
      <c r="GP690" s="42"/>
      <c r="GQ690" s="42"/>
      <c r="GR690" s="42"/>
      <c r="GS690" s="42"/>
      <c r="GT690" s="42"/>
      <c r="GU690" s="42"/>
      <c r="GV690" s="42"/>
      <c r="GW690" s="42"/>
      <c r="GX690" s="42"/>
      <c r="GY690" s="42"/>
      <c r="GZ690" s="42"/>
      <c r="HA690" s="42"/>
      <c r="HB690" s="42"/>
      <c r="HC690" s="42"/>
      <c r="HD690" s="42"/>
      <c r="HE690" s="42"/>
      <c r="HF690" s="42"/>
      <c r="HG690" s="42"/>
      <c r="HH690" s="42"/>
      <c r="HI690" s="42"/>
      <c r="HJ690" s="42"/>
      <c r="HK690" s="42"/>
      <c r="HL690" s="42"/>
      <c r="HM690" s="42"/>
      <c r="HN690" s="42"/>
      <c r="HO690" s="42"/>
      <c r="HP690" s="42"/>
      <c r="HQ690" s="42"/>
      <c r="HR690" s="42"/>
      <c r="HS690" s="42"/>
      <c r="HT690" s="42"/>
      <c r="HU690" s="42"/>
      <c r="HV690" s="42"/>
      <c r="HW690" s="42"/>
      <c r="HX690" s="42"/>
      <c r="HY690" s="42"/>
      <c r="HZ690" s="42"/>
      <c r="IA690" s="42"/>
      <c r="IB690" s="42"/>
      <c r="IC690" s="42"/>
      <c r="ID690" s="42"/>
      <c r="IE690" s="42"/>
      <c r="IF690" s="42"/>
      <c r="IG690" s="42"/>
    </row>
    <row r="691" spans="3:241">
      <c r="C691" s="195"/>
      <c r="L691" s="11"/>
      <c r="FZ691" s="42"/>
      <c r="GA691" s="42"/>
      <c r="GB691" s="42"/>
      <c r="GC691" s="42"/>
      <c r="GD691" s="42"/>
      <c r="GE691" s="42"/>
      <c r="GF691" s="42"/>
      <c r="GG691" s="42"/>
      <c r="GH691" s="42"/>
      <c r="GI691" s="42"/>
      <c r="GJ691" s="42"/>
      <c r="GK691" s="42"/>
      <c r="GL691" s="42"/>
      <c r="GM691" s="42"/>
      <c r="GN691" s="42"/>
      <c r="GO691" s="42"/>
      <c r="GP691" s="42"/>
      <c r="GQ691" s="42"/>
      <c r="GR691" s="42"/>
      <c r="GS691" s="42"/>
      <c r="GT691" s="42"/>
      <c r="GU691" s="42"/>
      <c r="GV691" s="42"/>
      <c r="GW691" s="42"/>
      <c r="GX691" s="42"/>
      <c r="GY691" s="42"/>
      <c r="GZ691" s="42"/>
      <c r="HA691" s="42"/>
      <c r="HB691" s="42"/>
      <c r="HC691" s="42"/>
      <c r="HD691" s="42"/>
      <c r="HE691" s="42"/>
      <c r="HF691" s="42"/>
      <c r="HG691" s="42"/>
      <c r="HH691" s="42"/>
      <c r="HI691" s="42"/>
      <c r="HJ691" s="42"/>
      <c r="HK691" s="42"/>
      <c r="HL691" s="42"/>
      <c r="HM691" s="42"/>
      <c r="HN691" s="42"/>
      <c r="HO691" s="42"/>
      <c r="HP691" s="42"/>
      <c r="HQ691" s="42"/>
      <c r="HR691" s="42"/>
      <c r="HS691" s="42"/>
      <c r="HT691" s="42"/>
      <c r="HU691" s="42"/>
      <c r="HV691" s="42"/>
      <c r="HW691" s="42"/>
      <c r="HX691" s="42"/>
      <c r="HY691" s="42"/>
      <c r="HZ691" s="42"/>
      <c r="IA691" s="42"/>
      <c r="IB691" s="42"/>
      <c r="IC691" s="42"/>
      <c r="ID691" s="42"/>
      <c r="IE691" s="42"/>
      <c r="IF691" s="42"/>
      <c r="IG691" s="42"/>
    </row>
    <row r="692" spans="3:241">
      <c r="C692" s="195"/>
      <c r="L692" s="11"/>
      <c r="FZ692" s="42"/>
      <c r="GA692" s="42"/>
      <c r="GB692" s="42"/>
      <c r="GC692" s="42"/>
      <c r="GD692" s="42"/>
      <c r="GE692" s="42"/>
      <c r="GF692" s="42"/>
      <c r="GG692" s="42"/>
      <c r="GH692" s="42"/>
      <c r="GI692" s="42"/>
      <c r="GJ692" s="42"/>
      <c r="GK692" s="42"/>
      <c r="GL692" s="42"/>
      <c r="GM692" s="42"/>
      <c r="GN692" s="42"/>
      <c r="GO692" s="42"/>
      <c r="GP692" s="42"/>
      <c r="GQ692" s="42"/>
      <c r="GR692" s="42"/>
      <c r="GS692" s="42"/>
      <c r="GT692" s="42"/>
      <c r="GU692" s="42"/>
      <c r="GV692" s="42"/>
      <c r="GW692" s="42"/>
      <c r="GX692" s="42"/>
      <c r="GY692" s="42"/>
      <c r="GZ692" s="42"/>
      <c r="HA692" s="42"/>
      <c r="HB692" s="42"/>
      <c r="HC692" s="42"/>
      <c r="HD692" s="42"/>
      <c r="HE692" s="42"/>
      <c r="HF692" s="42"/>
      <c r="HG692" s="42"/>
      <c r="HH692" s="42"/>
      <c r="HI692" s="42"/>
      <c r="HJ692" s="42"/>
      <c r="HK692" s="42"/>
      <c r="HL692" s="42"/>
      <c r="HM692" s="42"/>
      <c r="HN692" s="42"/>
      <c r="HO692" s="42"/>
      <c r="HP692" s="42"/>
      <c r="HQ692" s="42"/>
      <c r="HR692" s="42"/>
      <c r="HS692" s="42"/>
      <c r="HT692" s="42"/>
      <c r="HU692" s="42"/>
      <c r="HV692" s="42"/>
      <c r="HW692" s="42"/>
      <c r="HX692" s="42"/>
      <c r="HY692" s="42"/>
      <c r="HZ692" s="42"/>
      <c r="IA692" s="42"/>
      <c r="IB692" s="42"/>
      <c r="IC692" s="42"/>
      <c r="ID692" s="42"/>
      <c r="IE692" s="42"/>
      <c r="IF692" s="42"/>
      <c r="IG692" s="42"/>
    </row>
    <row r="693" spans="3:241">
      <c r="C693" s="195"/>
      <c r="L693" s="11"/>
      <c r="FZ693" s="42"/>
      <c r="GA693" s="42"/>
      <c r="GB693" s="42"/>
      <c r="GC693" s="42"/>
      <c r="GD693" s="42"/>
      <c r="GE693" s="42"/>
      <c r="GF693" s="42"/>
      <c r="GG693" s="42"/>
      <c r="GH693" s="42"/>
      <c r="GI693" s="42"/>
      <c r="GJ693" s="42"/>
      <c r="GK693" s="42"/>
      <c r="GL693" s="42"/>
      <c r="GM693" s="42"/>
      <c r="GN693" s="42"/>
      <c r="GO693" s="42"/>
      <c r="GP693" s="42"/>
      <c r="GQ693" s="42"/>
      <c r="GR693" s="42"/>
      <c r="GS693" s="42"/>
      <c r="GT693" s="42"/>
      <c r="GU693" s="42"/>
      <c r="GV693" s="42"/>
      <c r="GW693" s="42"/>
      <c r="GX693" s="42"/>
      <c r="GY693" s="42"/>
      <c r="GZ693" s="42"/>
      <c r="HA693" s="42"/>
      <c r="HB693" s="42"/>
      <c r="HC693" s="42"/>
      <c r="HD693" s="42"/>
      <c r="HE693" s="42"/>
      <c r="HF693" s="42"/>
      <c r="HG693" s="42"/>
      <c r="HH693" s="42"/>
      <c r="HI693" s="42"/>
      <c r="HJ693" s="42"/>
      <c r="HK693" s="42"/>
      <c r="HL693" s="42"/>
      <c r="HM693" s="42"/>
      <c r="HN693" s="42"/>
      <c r="HO693" s="42"/>
      <c r="HP693" s="42"/>
      <c r="HQ693" s="42"/>
      <c r="HR693" s="42"/>
      <c r="HS693" s="42"/>
      <c r="HT693" s="42"/>
      <c r="HU693" s="42"/>
      <c r="HV693" s="42"/>
      <c r="HW693" s="42"/>
      <c r="HX693" s="42"/>
      <c r="HY693" s="42"/>
      <c r="HZ693" s="42"/>
      <c r="IA693" s="42"/>
      <c r="IB693" s="42"/>
      <c r="IC693" s="42"/>
      <c r="ID693" s="42"/>
      <c r="IE693" s="42"/>
      <c r="IF693" s="42"/>
      <c r="IG693" s="42"/>
    </row>
    <row r="694" spans="3:241">
      <c r="C694" s="195"/>
      <c r="L694" s="11"/>
      <c r="FZ694" s="42"/>
      <c r="GA694" s="42"/>
      <c r="GB694" s="42"/>
      <c r="GC694" s="42"/>
      <c r="GD694" s="42"/>
      <c r="GE694" s="42"/>
      <c r="GF694" s="42"/>
      <c r="GG694" s="42"/>
      <c r="GH694" s="42"/>
      <c r="GI694" s="42"/>
      <c r="GJ694" s="42"/>
      <c r="GK694" s="42"/>
      <c r="GL694" s="42"/>
      <c r="GM694" s="42"/>
      <c r="GN694" s="42"/>
      <c r="GO694" s="42"/>
      <c r="GP694" s="42"/>
      <c r="GQ694" s="42"/>
      <c r="GR694" s="42"/>
      <c r="GS694" s="42"/>
      <c r="GT694" s="42"/>
      <c r="GU694" s="42"/>
      <c r="GV694" s="42"/>
      <c r="GW694" s="42"/>
      <c r="GX694" s="42"/>
      <c r="GY694" s="42"/>
      <c r="GZ694" s="42"/>
      <c r="HA694" s="42"/>
      <c r="HB694" s="42"/>
      <c r="HC694" s="42"/>
      <c r="HD694" s="42"/>
      <c r="HE694" s="42"/>
      <c r="HF694" s="42"/>
      <c r="HG694" s="42"/>
      <c r="HH694" s="42"/>
      <c r="HI694" s="42"/>
      <c r="HJ694" s="42"/>
      <c r="HK694" s="42"/>
      <c r="HL694" s="42"/>
      <c r="HM694" s="42"/>
      <c r="HN694" s="42"/>
      <c r="HO694" s="42"/>
      <c r="HP694" s="42"/>
      <c r="HQ694" s="42"/>
      <c r="HR694" s="42"/>
      <c r="HS694" s="42"/>
      <c r="HT694" s="42"/>
      <c r="HU694" s="42"/>
      <c r="HV694" s="42"/>
      <c r="HW694" s="42"/>
      <c r="HX694" s="42"/>
      <c r="HY694" s="42"/>
      <c r="HZ694" s="42"/>
      <c r="IA694" s="42"/>
      <c r="IB694" s="42"/>
      <c r="IC694" s="42"/>
      <c r="ID694" s="42"/>
      <c r="IE694" s="42"/>
      <c r="IF694" s="42"/>
      <c r="IG694" s="42"/>
    </row>
    <row r="695" spans="3:241">
      <c r="C695" s="195"/>
      <c r="L695" s="11"/>
      <c r="FZ695" s="42"/>
      <c r="GA695" s="42"/>
      <c r="GB695" s="42"/>
      <c r="GC695" s="42"/>
      <c r="GD695" s="42"/>
      <c r="GE695" s="42"/>
      <c r="GF695" s="42"/>
      <c r="GG695" s="42"/>
      <c r="GH695" s="42"/>
      <c r="GI695" s="42"/>
      <c r="GJ695" s="42"/>
      <c r="GK695" s="42"/>
      <c r="GL695" s="42"/>
      <c r="GM695" s="42"/>
      <c r="GN695" s="42"/>
      <c r="GO695" s="42"/>
      <c r="GP695" s="42"/>
      <c r="GQ695" s="42"/>
      <c r="GR695" s="42"/>
      <c r="GS695" s="42"/>
      <c r="GT695" s="42"/>
      <c r="GU695" s="42"/>
      <c r="GV695" s="42"/>
      <c r="GW695" s="42"/>
      <c r="GX695" s="42"/>
      <c r="GY695" s="42"/>
      <c r="GZ695" s="42"/>
      <c r="HA695" s="42"/>
      <c r="HB695" s="42"/>
      <c r="HC695" s="42"/>
      <c r="HD695" s="42"/>
      <c r="HE695" s="42"/>
      <c r="HF695" s="42"/>
      <c r="HG695" s="42"/>
      <c r="HH695" s="42"/>
      <c r="HI695" s="42"/>
      <c r="HJ695" s="42"/>
      <c r="HK695" s="42"/>
      <c r="HL695" s="42"/>
      <c r="HM695" s="42"/>
      <c r="HN695" s="42"/>
      <c r="HO695" s="42"/>
      <c r="HP695" s="42"/>
      <c r="HQ695" s="42"/>
      <c r="HR695" s="42"/>
      <c r="HS695" s="42"/>
      <c r="HT695" s="42"/>
      <c r="HU695" s="42"/>
      <c r="HV695" s="42"/>
      <c r="HW695" s="42"/>
      <c r="HX695" s="42"/>
      <c r="HY695" s="42"/>
      <c r="HZ695" s="42"/>
      <c r="IA695" s="42"/>
      <c r="IB695" s="42"/>
      <c r="IC695" s="42"/>
      <c r="ID695" s="42"/>
      <c r="IE695" s="42"/>
      <c r="IF695" s="42"/>
      <c r="IG695" s="42"/>
    </row>
    <row r="696" spans="3:241">
      <c r="C696" s="195"/>
      <c r="L696" s="11"/>
      <c r="FZ696" s="42"/>
      <c r="GA696" s="42"/>
      <c r="GB696" s="42"/>
      <c r="GC696" s="42"/>
      <c r="GD696" s="42"/>
      <c r="GE696" s="42"/>
      <c r="GF696" s="42"/>
      <c r="GG696" s="42"/>
      <c r="GH696" s="42"/>
      <c r="GI696" s="42"/>
      <c r="GJ696" s="42"/>
      <c r="GK696" s="42"/>
      <c r="GL696" s="42"/>
      <c r="GM696" s="42"/>
      <c r="GN696" s="42"/>
      <c r="GO696" s="42"/>
      <c r="GP696" s="42"/>
      <c r="GQ696" s="42"/>
      <c r="GR696" s="42"/>
      <c r="GS696" s="42"/>
      <c r="GT696" s="42"/>
      <c r="GU696" s="42"/>
      <c r="GV696" s="42"/>
      <c r="GW696" s="42"/>
      <c r="GX696" s="42"/>
      <c r="GY696" s="42"/>
      <c r="GZ696" s="42"/>
      <c r="HA696" s="42"/>
      <c r="HB696" s="42"/>
      <c r="HC696" s="42"/>
      <c r="HD696" s="42"/>
      <c r="HE696" s="42"/>
      <c r="HF696" s="42"/>
      <c r="HG696" s="42"/>
      <c r="HH696" s="42"/>
      <c r="HI696" s="42"/>
      <c r="HJ696" s="42"/>
      <c r="HK696" s="42"/>
      <c r="HL696" s="42"/>
      <c r="HM696" s="42"/>
      <c r="HN696" s="42"/>
      <c r="HO696" s="42"/>
      <c r="HP696" s="42"/>
      <c r="HQ696" s="42"/>
      <c r="HR696" s="42"/>
      <c r="HS696" s="42"/>
      <c r="HT696" s="42"/>
      <c r="HU696" s="42"/>
      <c r="HV696" s="42"/>
      <c r="HW696" s="42"/>
      <c r="HX696" s="42"/>
      <c r="HY696" s="42"/>
      <c r="HZ696" s="42"/>
      <c r="IA696" s="42"/>
      <c r="IB696" s="42"/>
      <c r="IC696" s="42"/>
      <c r="ID696" s="42"/>
      <c r="IE696" s="42"/>
      <c r="IF696" s="42"/>
      <c r="IG696" s="42"/>
    </row>
    <row r="697" spans="3:241">
      <c r="C697" s="195"/>
      <c r="L697" s="11"/>
      <c r="FZ697" s="42"/>
      <c r="GA697" s="42"/>
      <c r="GB697" s="42"/>
      <c r="GC697" s="42"/>
      <c r="GD697" s="42"/>
      <c r="GE697" s="42"/>
      <c r="GF697" s="42"/>
      <c r="GG697" s="42"/>
      <c r="GH697" s="42"/>
      <c r="GI697" s="42"/>
      <c r="GJ697" s="42"/>
      <c r="GK697" s="42"/>
      <c r="GL697" s="42"/>
      <c r="GM697" s="42"/>
      <c r="GN697" s="42"/>
      <c r="GO697" s="42"/>
      <c r="GP697" s="42"/>
      <c r="GQ697" s="42"/>
      <c r="GR697" s="42"/>
      <c r="GS697" s="42"/>
      <c r="GT697" s="42"/>
      <c r="GU697" s="42"/>
      <c r="GV697" s="42"/>
      <c r="GW697" s="42"/>
      <c r="GX697" s="42"/>
      <c r="GY697" s="42"/>
      <c r="GZ697" s="42"/>
      <c r="HA697" s="42"/>
      <c r="HB697" s="42"/>
      <c r="HC697" s="42"/>
      <c r="HD697" s="42"/>
      <c r="HE697" s="42"/>
      <c r="HF697" s="42"/>
      <c r="HG697" s="42"/>
      <c r="HH697" s="42"/>
      <c r="HI697" s="42"/>
      <c r="HJ697" s="42"/>
      <c r="HK697" s="42"/>
      <c r="HL697" s="42"/>
      <c r="HM697" s="42"/>
      <c r="HN697" s="42"/>
      <c r="HO697" s="42"/>
      <c r="HP697" s="42"/>
      <c r="HQ697" s="42"/>
      <c r="HR697" s="42"/>
      <c r="HS697" s="42"/>
      <c r="HT697" s="42"/>
      <c r="HU697" s="42"/>
      <c r="HV697" s="42"/>
      <c r="HW697" s="42"/>
      <c r="HX697" s="42"/>
      <c r="HY697" s="42"/>
      <c r="HZ697" s="42"/>
      <c r="IA697" s="42"/>
      <c r="IB697" s="42"/>
      <c r="IC697" s="42"/>
      <c r="ID697" s="42"/>
      <c r="IE697" s="42"/>
      <c r="IF697" s="42"/>
      <c r="IG697" s="42"/>
    </row>
    <row r="698" spans="3:241">
      <c r="C698" s="195"/>
      <c r="L698" s="11"/>
      <c r="FZ698" s="42"/>
      <c r="GA698" s="42"/>
      <c r="GB698" s="42"/>
      <c r="GC698" s="42"/>
      <c r="GD698" s="42"/>
      <c r="GE698" s="42"/>
      <c r="GF698" s="42"/>
      <c r="GG698" s="42"/>
      <c r="GH698" s="42"/>
      <c r="GI698" s="42"/>
      <c r="GJ698" s="42"/>
      <c r="GK698" s="42"/>
      <c r="GL698" s="42"/>
      <c r="GM698" s="42"/>
      <c r="GN698" s="42"/>
      <c r="GO698" s="42"/>
      <c r="GP698" s="42"/>
      <c r="GQ698" s="42"/>
      <c r="GR698" s="42"/>
      <c r="GS698" s="42"/>
      <c r="GT698" s="42"/>
      <c r="GU698" s="42"/>
      <c r="GV698" s="42"/>
      <c r="GW698" s="42"/>
      <c r="GX698" s="42"/>
      <c r="GY698" s="42"/>
      <c r="GZ698" s="42"/>
      <c r="HA698" s="42"/>
      <c r="HB698" s="42"/>
      <c r="HC698" s="42"/>
      <c r="HD698" s="42"/>
      <c r="HE698" s="42"/>
      <c r="HF698" s="42"/>
      <c r="HG698" s="42"/>
      <c r="HH698" s="42"/>
      <c r="HI698" s="42"/>
      <c r="HJ698" s="42"/>
      <c r="HK698" s="42"/>
      <c r="HL698" s="42"/>
      <c r="HM698" s="42"/>
      <c r="HN698" s="42"/>
      <c r="HO698" s="42"/>
      <c r="HP698" s="42"/>
      <c r="HQ698" s="42"/>
      <c r="HR698" s="42"/>
      <c r="HS698" s="42"/>
      <c r="HT698" s="42"/>
      <c r="HU698" s="42"/>
      <c r="HV698" s="42"/>
      <c r="HW698" s="42"/>
      <c r="HX698" s="42"/>
      <c r="HY698" s="42"/>
      <c r="HZ698" s="42"/>
      <c r="IA698" s="42"/>
      <c r="IB698" s="42"/>
      <c r="IC698" s="42"/>
      <c r="ID698" s="42"/>
      <c r="IE698" s="42"/>
      <c r="IF698" s="42"/>
      <c r="IG698" s="42"/>
    </row>
    <row r="699" spans="3:241">
      <c r="C699" s="195"/>
      <c r="L699" s="11"/>
      <c r="FZ699" s="42"/>
      <c r="GA699" s="42"/>
      <c r="GB699" s="42"/>
      <c r="GC699" s="42"/>
      <c r="GD699" s="42"/>
      <c r="GE699" s="42"/>
      <c r="GF699" s="42"/>
      <c r="GG699" s="42"/>
      <c r="GH699" s="42"/>
      <c r="GI699" s="42"/>
      <c r="GJ699" s="42"/>
      <c r="GK699" s="42"/>
      <c r="GL699" s="42"/>
      <c r="GM699" s="42"/>
      <c r="GN699" s="42"/>
      <c r="GO699" s="42"/>
      <c r="GP699" s="42"/>
      <c r="GQ699" s="42"/>
      <c r="GR699" s="42"/>
      <c r="GS699" s="42"/>
      <c r="GT699" s="42"/>
      <c r="GU699" s="42"/>
      <c r="GV699" s="42"/>
      <c r="GW699" s="42"/>
      <c r="GX699" s="42"/>
      <c r="GY699" s="42"/>
      <c r="GZ699" s="42"/>
      <c r="HA699" s="42"/>
      <c r="HB699" s="42"/>
      <c r="HC699" s="42"/>
      <c r="HD699" s="42"/>
      <c r="HE699" s="42"/>
      <c r="HF699" s="42"/>
      <c r="HG699" s="42"/>
      <c r="HH699" s="42"/>
      <c r="HI699" s="42"/>
      <c r="HJ699" s="42"/>
      <c r="HK699" s="42"/>
      <c r="HL699" s="42"/>
      <c r="HM699" s="42"/>
      <c r="HN699" s="42"/>
      <c r="HO699" s="42"/>
      <c r="HP699" s="42"/>
      <c r="HQ699" s="42"/>
      <c r="HR699" s="42"/>
      <c r="HS699" s="42"/>
      <c r="HT699" s="42"/>
      <c r="HU699" s="42"/>
      <c r="HV699" s="42"/>
      <c r="HW699" s="42"/>
      <c r="HX699" s="42"/>
      <c r="HY699" s="42"/>
      <c r="HZ699" s="42"/>
      <c r="IA699" s="42"/>
      <c r="IB699" s="42"/>
      <c r="IC699" s="42"/>
      <c r="ID699" s="42"/>
      <c r="IE699" s="42"/>
      <c r="IF699" s="42"/>
      <c r="IG699" s="42"/>
    </row>
    <row r="700" spans="3:241">
      <c r="C700" s="195"/>
      <c r="L700" s="11"/>
      <c r="FZ700" s="42"/>
      <c r="GA700" s="42"/>
      <c r="GB700" s="42"/>
      <c r="GC700" s="42"/>
      <c r="GD700" s="42"/>
      <c r="GE700" s="42"/>
      <c r="GF700" s="42"/>
      <c r="GG700" s="42"/>
      <c r="GH700" s="42"/>
      <c r="GI700" s="42"/>
      <c r="GJ700" s="42"/>
      <c r="GK700" s="42"/>
      <c r="GL700" s="42"/>
      <c r="GM700" s="42"/>
      <c r="GN700" s="42"/>
      <c r="GO700" s="42"/>
      <c r="GP700" s="42"/>
      <c r="GQ700" s="42"/>
      <c r="GR700" s="42"/>
      <c r="GS700" s="42"/>
      <c r="GT700" s="42"/>
      <c r="GU700" s="42"/>
      <c r="GV700" s="42"/>
      <c r="GW700" s="42"/>
      <c r="GX700" s="42"/>
      <c r="GY700" s="42"/>
      <c r="GZ700" s="42"/>
      <c r="HA700" s="42"/>
      <c r="HB700" s="42"/>
      <c r="HC700" s="42"/>
      <c r="HD700" s="42"/>
      <c r="HE700" s="42"/>
      <c r="HF700" s="42"/>
      <c r="HG700" s="42"/>
      <c r="HH700" s="42"/>
      <c r="HI700" s="42"/>
      <c r="HJ700" s="42"/>
      <c r="HK700" s="42"/>
      <c r="HL700" s="42"/>
      <c r="HM700" s="42"/>
      <c r="HN700" s="42"/>
      <c r="HO700" s="42"/>
      <c r="HP700" s="42"/>
      <c r="HQ700" s="42"/>
      <c r="HR700" s="42"/>
      <c r="HS700" s="42"/>
      <c r="HT700" s="42"/>
      <c r="HU700" s="42"/>
      <c r="HV700" s="42"/>
      <c r="HW700" s="42"/>
      <c r="HX700" s="42"/>
      <c r="HY700" s="42"/>
      <c r="HZ700" s="42"/>
      <c r="IA700" s="42"/>
      <c r="IB700" s="42"/>
      <c r="IC700" s="42"/>
      <c r="ID700" s="42"/>
      <c r="IE700" s="42"/>
      <c r="IF700" s="42"/>
      <c r="IG700" s="42"/>
    </row>
    <row r="701" spans="3:241">
      <c r="C701" s="195"/>
      <c r="L701" s="11"/>
      <c r="FZ701" s="42"/>
      <c r="GA701" s="42"/>
      <c r="GB701" s="42"/>
      <c r="GC701" s="42"/>
      <c r="GD701" s="42"/>
      <c r="GE701" s="42"/>
      <c r="GF701" s="42"/>
      <c r="GG701" s="42"/>
      <c r="GH701" s="42"/>
      <c r="GI701" s="42"/>
      <c r="GJ701" s="42"/>
      <c r="GK701" s="42"/>
      <c r="GL701" s="42"/>
      <c r="GM701" s="42"/>
      <c r="GN701" s="42"/>
      <c r="GO701" s="42"/>
      <c r="GP701" s="42"/>
      <c r="GQ701" s="42"/>
      <c r="GR701" s="42"/>
      <c r="GS701" s="42"/>
      <c r="GT701" s="42"/>
      <c r="GU701" s="42"/>
      <c r="GV701" s="42"/>
      <c r="GW701" s="42"/>
      <c r="GX701" s="42"/>
      <c r="GY701" s="42"/>
      <c r="GZ701" s="42"/>
      <c r="HA701" s="42"/>
      <c r="HB701" s="42"/>
      <c r="HC701" s="42"/>
      <c r="HD701" s="42"/>
      <c r="HE701" s="42"/>
      <c r="HF701" s="42"/>
      <c r="HG701" s="42"/>
      <c r="HH701" s="42"/>
      <c r="HI701" s="42"/>
      <c r="HJ701" s="42"/>
      <c r="HK701" s="42"/>
      <c r="HL701" s="42"/>
      <c r="HM701" s="42"/>
      <c r="HN701" s="42"/>
      <c r="HO701" s="42"/>
      <c r="HP701" s="42"/>
      <c r="HQ701" s="42"/>
      <c r="HR701" s="42"/>
      <c r="HS701" s="42"/>
      <c r="HT701" s="42"/>
      <c r="HU701" s="42"/>
      <c r="HV701" s="42"/>
      <c r="HW701" s="42"/>
      <c r="HX701" s="42"/>
      <c r="HY701" s="42"/>
      <c r="HZ701" s="42"/>
      <c r="IA701" s="42"/>
      <c r="IB701" s="42"/>
      <c r="IC701" s="42"/>
      <c r="ID701" s="42"/>
      <c r="IE701" s="42"/>
      <c r="IF701" s="42"/>
      <c r="IG701" s="42"/>
    </row>
    <row r="702" spans="3:241">
      <c r="C702" s="195"/>
      <c r="L702" s="11"/>
      <c r="FZ702" s="42"/>
      <c r="GA702" s="42"/>
      <c r="GB702" s="42"/>
      <c r="GC702" s="42"/>
      <c r="GD702" s="42"/>
      <c r="GE702" s="42"/>
      <c r="GF702" s="42"/>
      <c r="GG702" s="42"/>
      <c r="GH702" s="42"/>
      <c r="GI702" s="42"/>
      <c r="GJ702" s="42"/>
      <c r="GK702" s="42"/>
      <c r="GL702" s="42"/>
      <c r="GM702" s="42"/>
      <c r="GN702" s="42"/>
      <c r="GO702" s="42"/>
      <c r="GP702" s="42"/>
      <c r="GQ702" s="42"/>
      <c r="GR702" s="42"/>
      <c r="GS702" s="42"/>
      <c r="GT702" s="42"/>
      <c r="GU702" s="42"/>
      <c r="GV702" s="42"/>
      <c r="GW702" s="42"/>
      <c r="GX702" s="42"/>
      <c r="GY702" s="42"/>
      <c r="GZ702" s="42"/>
      <c r="HA702" s="42"/>
      <c r="HB702" s="42"/>
      <c r="HC702" s="42"/>
      <c r="HD702" s="42"/>
      <c r="HE702" s="42"/>
      <c r="HF702" s="42"/>
      <c r="HG702" s="42"/>
      <c r="HH702" s="42"/>
      <c r="HI702" s="42"/>
      <c r="HJ702" s="42"/>
      <c r="HK702" s="42"/>
      <c r="HL702" s="42"/>
      <c r="HM702" s="42"/>
      <c r="HN702" s="42"/>
      <c r="HO702" s="42"/>
      <c r="HP702" s="42"/>
      <c r="HQ702" s="42"/>
      <c r="HR702" s="42"/>
      <c r="HS702" s="42"/>
      <c r="HT702" s="42"/>
      <c r="HU702" s="42"/>
      <c r="HV702" s="42"/>
      <c r="HW702" s="42"/>
      <c r="HX702" s="42"/>
      <c r="HY702" s="42"/>
      <c r="HZ702" s="42"/>
      <c r="IA702" s="42"/>
      <c r="IB702" s="42"/>
      <c r="IC702" s="42"/>
      <c r="ID702" s="42"/>
      <c r="IE702" s="42"/>
      <c r="IF702" s="42"/>
      <c r="IG702" s="42"/>
    </row>
    <row r="703" spans="3:241">
      <c r="C703" s="195"/>
      <c r="L703" s="11"/>
      <c r="FZ703" s="42"/>
      <c r="GA703" s="42"/>
      <c r="GB703" s="42"/>
      <c r="GC703" s="42"/>
      <c r="GD703" s="42"/>
      <c r="GE703" s="42"/>
      <c r="GF703" s="42"/>
      <c r="GG703" s="42"/>
      <c r="GH703" s="42"/>
      <c r="GI703" s="42"/>
      <c r="GJ703" s="42"/>
      <c r="GK703" s="42"/>
      <c r="GL703" s="42"/>
      <c r="GM703" s="42"/>
      <c r="GN703" s="42"/>
      <c r="GO703" s="42"/>
      <c r="GP703" s="42"/>
      <c r="GQ703" s="42"/>
      <c r="GR703" s="42"/>
      <c r="GS703" s="42"/>
      <c r="GT703" s="42"/>
      <c r="GU703" s="42"/>
      <c r="GV703" s="42"/>
      <c r="GW703" s="42"/>
      <c r="GX703" s="42"/>
      <c r="GY703" s="42"/>
      <c r="GZ703" s="42"/>
      <c r="HA703" s="42"/>
      <c r="HB703" s="42"/>
      <c r="HC703" s="42"/>
      <c r="HD703" s="42"/>
      <c r="HE703" s="42"/>
      <c r="HF703" s="42"/>
      <c r="HG703" s="42"/>
      <c r="HH703" s="42"/>
      <c r="HI703" s="42"/>
      <c r="HJ703" s="42"/>
      <c r="HK703" s="42"/>
      <c r="HL703" s="42"/>
      <c r="HM703" s="42"/>
      <c r="HN703" s="42"/>
      <c r="HO703" s="42"/>
      <c r="HP703" s="42"/>
      <c r="HQ703" s="42"/>
      <c r="HR703" s="42"/>
      <c r="HS703" s="42"/>
      <c r="HT703" s="42"/>
      <c r="HU703" s="42"/>
      <c r="HV703" s="42"/>
      <c r="HW703" s="42"/>
      <c r="HX703" s="42"/>
      <c r="HY703" s="42"/>
      <c r="HZ703" s="42"/>
      <c r="IA703" s="42"/>
      <c r="IB703" s="42"/>
      <c r="IC703" s="42"/>
      <c r="ID703" s="42"/>
      <c r="IE703" s="42"/>
      <c r="IF703" s="42"/>
      <c r="IG703" s="42"/>
    </row>
    <row r="704" spans="3:241">
      <c r="C704" s="195"/>
    </row>
    <row r="705" spans="3:3">
      <c r="C705" s="195"/>
    </row>
    <row r="706" spans="3:3">
      <c r="C706" s="195"/>
    </row>
    <row r="707" spans="3:3">
      <c r="C707" s="195"/>
    </row>
    <row r="708" spans="3:3">
      <c r="C708" s="195"/>
    </row>
    <row r="709" spans="3:3">
      <c r="C709" s="195"/>
    </row>
    <row r="710" spans="3:3">
      <c r="C710" s="195"/>
    </row>
    <row r="711" spans="3:3">
      <c r="C711" s="195"/>
    </row>
    <row r="712" spans="3:3">
      <c r="C712" s="195"/>
    </row>
    <row r="713" spans="3:3">
      <c r="C713" s="195"/>
    </row>
    <row r="714" spans="3:3">
      <c r="C714" s="195"/>
    </row>
    <row r="715" spans="3:3">
      <c r="C715" s="195"/>
    </row>
    <row r="716" spans="3:3">
      <c r="C716" s="195"/>
    </row>
    <row r="717" spans="3:3">
      <c r="C717" s="195"/>
    </row>
    <row r="718" spans="3:3">
      <c r="C718" s="195"/>
    </row>
    <row r="719" spans="3:3">
      <c r="C719" s="195"/>
    </row>
    <row r="720" spans="3:3">
      <c r="C720" s="195"/>
    </row>
    <row r="721" spans="3:3">
      <c r="C721" s="195"/>
    </row>
    <row r="722" spans="3:3">
      <c r="C722" s="195"/>
    </row>
    <row r="723" spans="3:3">
      <c r="C723" s="195"/>
    </row>
    <row r="724" spans="3:3">
      <c r="C724" s="195"/>
    </row>
    <row r="725" spans="3:3">
      <c r="C725" s="195"/>
    </row>
    <row r="726" spans="3:3">
      <c r="C726" s="195"/>
    </row>
    <row r="727" spans="3:3">
      <c r="C727" s="195"/>
    </row>
    <row r="728" spans="3:3">
      <c r="C728" s="195"/>
    </row>
    <row r="729" spans="3:3">
      <c r="C729" s="195"/>
    </row>
    <row r="730" spans="3:3">
      <c r="C730" s="195"/>
    </row>
    <row r="731" spans="3:3">
      <c r="C731" s="195"/>
    </row>
    <row r="732" spans="3:3">
      <c r="C732" s="195"/>
    </row>
    <row r="733" spans="3:3">
      <c r="C733" s="195"/>
    </row>
    <row r="734" spans="3:3">
      <c r="C734" s="195"/>
    </row>
    <row r="735" spans="3:3">
      <c r="C735" s="195"/>
    </row>
    <row r="736" spans="3:3">
      <c r="C736" s="195"/>
    </row>
    <row r="737" spans="3:3">
      <c r="C737" s="195"/>
    </row>
    <row r="738" spans="3:3">
      <c r="C738" s="195"/>
    </row>
    <row r="739" spans="3:3">
      <c r="C739" s="195"/>
    </row>
    <row r="740" spans="3:3">
      <c r="C740" s="195"/>
    </row>
    <row r="741" spans="3:3">
      <c r="C741" s="195"/>
    </row>
    <row r="742" spans="3:3">
      <c r="C742" s="195"/>
    </row>
    <row r="743" spans="3:3">
      <c r="C743" s="195"/>
    </row>
    <row r="744" spans="3:3">
      <c r="C744" s="195"/>
    </row>
    <row r="745" spans="3:3">
      <c r="C745" s="195"/>
    </row>
    <row r="746" spans="3:3">
      <c r="C746" s="195"/>
    </row>
    <row r="747" spans="3:3">
      <c r="C747" s="195"/>
    </row>
    <row r="748" spans="3:3">
      <c r="C748" s="195"/>
    </row>
    <row r="749" spans="3:3">
      <c r="C749" s="195"/>
    </row>
    <row r="750" spans="3:3">
      <c r="C750" s="195"/>
    </row>
    <row r="751" spans="3:3">
      <c r="C751" s="195"/>
    </row>
    <row r="752" spans="3:3">
      <c r="C752" s="195"/>
    </row>
    <row r="753" spans="3:3">
      <c r="C753" s="195"/>
    </row>
    <row r="754" spans="3:3">
      <c r="C754" s="195"/>
    </row>
    <row r="755" spans="3:3">
      <c r="C755" s="195"/>
    </row>
    <row r="756" spans="3:3">
      <c r="C756" s="195"/>
    </row>
    <row r="757" spans="3:3">
      <c r="C757" s="195"/>
    </row>
    <row r="758" spans="3:3">
      <c r="C758" s="195"/>
    </row>
    <row r="759" spans="3:3">
      <c r="C759" s="195"/>
    </row>
    <row r="760" spans="3:3">
      <c r="C760" s="195"/>
    </row>
    <row r="761" spans="3:3">
      <c r="C761" s="195"/>
    </row>
    <row r="762" spans="3:3">
      <c r="C762" s="195"/>
    </row>
    <row r="763" spans="3:3">
      <c r="C763" s="195"/>
    </row>
    <row r="764" spans="3:3">
      <c r="C764" s="195"/>
    </row>
    <row r="765" spans="3:3">
      <c r="C765" s="195"/>
    </row>
    <row r="766" spans="3:3">
      <c r="C766" s="195"/>
    </row>
    <row r="767" spans="3:3">
      <c r="C767" s="195"/>
    </row>
    <row r="768" spans="3:3">
      <c r="C768" s="195"/>
    </row>
    <row r="769" spans="3:3">
      <c r="C769" s="195"/>
    </row>
    <row r="770" spans="3:3">
      <c r="C770" s="195"/>
    </row>
    <row r="771" spans="3:3">
      <c r="C771" s="195"/>
    </row>
    <row r="772" spans="3:3">
      <c r="C772" s="195"/>
    </row>
    <row r="773" spans="3:3">
      <c r="C773" s="195"/>
    </row>
    <row r="774" spans="3:3">
      <c r="C774" s="195"/>
    </row>
    <row r="775" spans="3:3">
      <c r="C775" s="195"/>
    </row>
    <row r="776" spans="3:3">
      <c r="C776" s="195"/>
    </row>
    <row r="777" spans="3:3">
      <c r="C777" s="195"/>
    </row>
    <row r="778" spans="3:3">
      <c r="C778" s="195"/>
    </row>
    <row r="779" spans="3:3">
      <c r="C779" s="195"/>
    </row>
    <row r="780" spans="3:3">
      <c r="C780" s="195"/>
    </row>
    <row r="781" spans="3:3">
      <c r="C781" s="195"/>
    </row>
    <row r="782" spans="3:3">
      <c r="C782" s="195"/>
    </row>
    <row r="783" spans="3:3">
      <c r="C783" s="195"/>
    </row>
    <row r="784" spans="3:3">
      <c r="C784" s="195"/>
    </row>
    <row r="785" spans="3:3">
      <c r="C785" s="195"/>
    </row>
    <row r="786" spans="3:3">
      <c r="C786" s="195"/>
    </row>
    <row r="787" spans="3:3">
      <c r="C787" s="195"/>
    </row>
    <row r="788" spans="3:3">
      <c r="C788" s="195"/>
    </row>
    <row r="789" spans="3:3">
      <c r="C789" s="195"/>
    </row>
    <row r="790" spans="3:3">
      <c r="C790" s="195"/>
    </row>
    <row r="791" spans="3:3">
      <c r="C791" s="195"/>
    </row>
    <row r="792" spans="3:3">
      <c r="C792" s="195"/>
    </row>
    <row r="793" spans="3:3">
      <c r="C793" s="195"/>
    </row>
    <row r="794" spans="3:3">
      <c r="C794" s="195"/>
    </row>
    <row r="795" spans="3:3">
      <c r="C795" s="195"/>
    </row>
    <row r="796" spans="3:3">
      <c r="C796" s="195"/>
    </row>
    <row r="797" spans="3:3">
      <c r="C797" s="195"/>
    </row>
    <row r="798" spans="3:3">
      <c r="C798" s="195"/>
    </row>
    <row r="799" spans="3:3">
      <c r="C799" s="195"/>
    </row>
    <row r="800" spans="3:3">
      <c r="C800" s="195"/>
    </row>
    <row r="801" spans="3:3">
      <c r="C801" s="195"/>
    </row>
    <row r="802" spans="3:3">
      <c r="C802" s="195"/>
    </row>
    <row r="803" spans="3:3">
      <c r="C803" s="195"/>
    </row>
    <row r="804" spans="3:3">
      <c r="C804" s="195"/>
    </row>
    <row r="805" spans="3:3">
      <c r="C805" s="195"/>
    </row>
    <row r="806" spans="3:3">
      <c r="C806" s="195"/>
    </row>
    <row r="807" spans="3:3">
      <c r="C807" s="195"/>
    </row>
    <row r="808" spans="3:3">
      <c r="C808" s="195"/>
    </row>
    <row r="809" spans="3:3">
      <c r="C809" s="195"/>
    </row>
    <row r="810" spans="3:3">
      <c r="C810" s="195"/>
    </row>
    <row r="811" spans="3:3">
      <c r="C811" s="195"/>
    </row>
    <row r="812" spans="3:3">
      <c r="C812" s="195"/>
    </row>
    <row r="813" spans="3:3">
      <c r="C813" s="195"/>
    </row>
    <row r="814" spans="3:3">
      <c r="C814" s="195"/>
    </row>
    <row r="815" spans="3:3">
      <c r="C815" s="195"/>
    </row>
    <row r="816" spans="3:3">
      <c r="C816" s="195"/>
    </row>
    <row r="817" spans="3:3">
      <c r="C817" s="195"/>
    </row>
    <row r="818" spans="3:3">
      <c r="C818" s="195"/>
    </row>
    <row r="819" spans="3:3">
      <c r="C819" s="195"/>
    </row>
    <row r="820" spans="3:3">
      <c r="C820" s="195"/>
    </row>
    <row r="821" spans="3:3">
      <c r="C821" s="195"/>
    </row>
    <row r="822" spans="3:3">
      <c r="C822" s="195"/>
    </row>
    <row r="823" spans="3:3">
      <c r="C823" s="195"/>
    </row>
    <row r="824" spans="3:3">
      <c r="C824" s="195"/>
    </row>
    <row r="825" spans="3:3">
      <c r="C825" s="195"/>
    </row>
    <row r="826" spans="3:3">
      <c r="C826" s="195"/>
    </row>
    <row r="827" spans="3:3">
      <c r="C827" s="195"/>
    </row>
    <row r="828" spans="3:3">
      <c r="C828" s="195"/>
    </row>
    <row r="829" spans="3:3">
      <c r="C829" s="195"/>
    </row>
    <row r="830" spans="3:3">
      <c r="C830" s="195"/>
    </row>
    <row r="831" spans="3:3">
      <c r="C831" s="195"/>
    </row>
    <row r="832" spans="3:3">
      <c r="C832" s="195"/>
    </row>
    <row r="833" spans="3:3">
      <c r="C833" s="195"/>
    </row>
    <row r="834" spans="3:3">
      <c r="C834" s="195"/>
    </row>
    <row r="835" spans="3:3">
      <c r="C835" s="195"/>
    </row>
    <row r="836" spans="3:3">
      <c r="C836" s="195"/>
    </row>
    <row r="837" spans="3:3">
      <c r="C837" s="195"/>
    </row>
    <row r="838" spans="3:3">
      <c r="C838" s="195"/>
    </row>
    <row r="839" spans="3:3">
      <c r="C839" s="195"/>
    </row>
    <row r="840" spans="3:3">
      <c r="C840" s="195"/>
    </row>
    <row r="841" spans="3:3">
      <c r="C841" s="195"/>
    </row>
    <row r="842" spans="3:3">
      <c r="C842" s="195"/>
    </row>
    <row r="843" spans="3:3">
      <c r="C843" s="195"/>
    </row>
    <row r="844" spans="3:3">
      <c r="C844" s="195"/>
    </row>
    <row r="845" spans="3:3">
      <c r="C845" s="195"/>
    </row>
    <row r="846" spans="3:3">
      <c r="C846" s="195"/>
    </row>
    <row r="847" spans="3:3">
      <c r="C847" s="195"/>
    </row>
    <row r="848" spans="3:3">
      <c r="C848" s="195"/>
    </row>
    <row r="849" spans="3:3">
      <c r="C849" s="195"/>
    </row>
    <row r="850" spans="3:3">
      <c r="C850" s="195"/>
    </row>
    <row r="851" spans="3:3">
      <c r="C851" s="195"/>
    </row>
    <row r="852" spans="3:3">
      <c r="C852" s="195"/>
    </row>
    <row r="853" spans="3:3">
      <c r="C853" s="195"/>
    </row>
    <row r="854" spans="3:3">
      <c r="C854" s="195"/>
    </row>
    <row r="855" spans="3:3">
      <c r="C855" s="195"/>
    </row>
    <row r="856" spans="3:3">
      <c r="C856" s="195"/>
    </row>
    <row r="857" spans="3:3">
      <c r="C857" s="195"/>
    </row>
    <row r="858" spans="3:3">
      <c r="C858" s="195"/>
    </row>
    <row r="859" spans="3:3">
      <c r="C859" s="195"/>
    </row>
    <row r="860" spans="3:3">
      <c r="C860" s="195"/>
    </row>
    <row r="861" spans="3:3">
      <c r="C861" s="195"/>
    </row>
    <row r="862" spans="3:3">
      <c r="C862" s="195"/>
    </row>
    <row r="863" spans="3:3">
      <c r="C863" s="195"/>
    </row>
    <row r="864" spans="3:3">
      <c r="C864" s="195"/>
    </row>
    <row r="865" spans="3:3">
      <c r="C865" s="195"/>
    </row>
    <row r="866" spans="3:3">
      <c r="C866" s="195"/>
    </row>
    <row r="867" spans="3:3">
      <c r="C867" s="195"/>
    </row>
    <row r="868" spans="3:3">
      <c r="C868" s="195"/>
    </row>
    <row r="869" spans="3:3">
      <c r="C869" s="195"/>
    </row>
    <row r="870" spans="3:3">
      <c r="C870" s="195"/>
    </row>
    <row r="871" spans="3:3">
      <c r="C871" s="195"/>
    </row>
    <row r="872" spans="3:3">
      <c r="C872" s="195"/>
    </row>
    <row r="873" spans="3:3">
      <c r="C873" s="195"/>
    </row>
    <row r="874" spans="3:3">
      <c r="C874" s="195"/>
    </row>
    <row r="875" spans="3:3">
      <c r="C875" s="195"/>
    </row>
    <row r="876" spans="3:3">
      <c r="C876" s="195"/>
    </row>
    <row r="877" spans="3:3">
      <c r="C877" s="195"/>
    </row>
    <row r="878" spans="3:3">
      <c r="C878" s="195"/>
    </row>
    <row r="879" spans="3:3">
      <c r="C879" s="195"/>
    </row>
    <row r="880" spans="3:3">
      <c r="C880" s="195"/>
    </row>
    <row r="881" spans="3:3">
      <c r="C881" s="195"/>
    </row>
    <row r="882" spans="3:3">
      <c r="C882" s="195"/>
    </row>
    <row r="883" spans="3:3">
      <c r="C883" s="195"/>
    </row>
    <row r="884" spans="3:3">
      <c r="C884" s="195"/>
    </row>
    <row r="885" spans="3:3">
      <c r="C885" s="195"/>
    </row>
    <row r="886" spans="3:3">
      <c r="C886" s="195"/>
    </row>
    <row r="887" spans="3:3">
      <c r="C887" s="195"/>
    </row>
    <row r="888" spans="3:3">
      <c r="C888" s="195"/>
    </row>
    <row r="889" spans="3:3">
      <c r="C889" s="195"/>
    </row>
    <row r="890" spans="3:3">
      <c r="C890" s="195"/>
    </row>
    <row r="891" spans="3:3">
      <c r="C891" s="195"/>
    </row>
    <row r="892" spans="3:3">
      <c r="C892" s="195"/>
    </row>
    <row r="893" spans="3:3">
      <c r="C893" s="195"/>
    </row>
    <row r="894" spans="3:3">
      <c r="C894" s="195"/>
    </row>
    <row r="895" spans="3:3">
      <c r="C895" s="195"/>
    </row>
    <row r="896" spans="3:3">
      <c r="C896" s="195"/>
    </row>
    <row r="897" spans="3:3">
      <c r="C897" s="195"/>
    </row>
    <row r="898" spans="3:3">
      <c r="C898" s="195"/>
    </row>
    <row r="899" spans="3:3">
      <c r="C899" s="195"/>
    </row>
    <row r="900" spans="3:3">
      <c r="C900" s="195"/>
    </row>
    <row r="901" spans="3:3">
      <c r="C901" s="195"/>
    </row>
    <row r="902" spans="3:3">
      <c r="C902" s="195"/>
    </row>
    <row r="903" spans="3:3">
      <c r="C903" s="195"/>
    </row>
    <row r="904" spans="3:3">
      <c r="C904" s="195"/>
    </row>
    <row r="905" spans="3:3">
      <c r="C905" s="195"/>
    </row>
    <row r="906" spans="3:3">
      <c r="C906" s="195"/>
    </row>
    <row r="907" spans="3:3">
      <c r="C907" s="195"/>
    </row>
    <row r="908" spans="3:3">
      <c r="C908" s="195"/>
    </row>
    <row r="909" spans="3:3">
      <c r="C909" s="195"/>
    </row>
    <row r="910" spans="3:3">
      <c r="C910" s="195"/>
    </row>
    <row r="911" spans="3:3">
      <c r="C911" s="195"/>
    </row>
    <row r="912" spans="3:3">
      <c r="C912" s="195"/>
    </row>
    <row r="913" spans="3:3">
      <c r="C913" s="195"/>
    </row>
    <row r="914" spans="3:3">
      <c r="C914" s="195"/>
    </row>
    <row r="915" spans="3:3">
      <c r="C915" s="195"/>
    </row>
    <row r="916" spans="3:3">
      <c r="C916" s="195"/>
    </row>
    <row r="917" spans="3:3">
      <c r="C917" s="195"/>
    </row>
    <row r="918" spans="3:3">
      <c r="C918" s="195"/>
    </row>
    <row r="919" spans="3:3">
      <c r="C919" s="195"/>
    </row>
    <row r="920" spans="3:3">
      <c r="C920" s="195"/>
    </row>
    <row r="921" spans="3:3">
      <c r="C921" s="195"/>
    </row>
    <row r="922" spans="3:3">
      <c r="C922" s="195"/>
    </row>
    <row r="923" spans="3:3">
      <c r="C923" s="195"/>
    </row>
    <row r="924" spans="3:3">
      <c r="C924" s="195"/>
    </row>
    <row r="925" spans="3:3">
      <c r="C925" s="195"/>
    </row>
    <row r="926" spans="3:3">
      <c r="C926" s="195"/>
    </row>
    <row r="927" spans="3:3">
      <c r="C927" s="195"/>
    </row>
    <row r="928" spans="3:3">
      <c r="C928" s="195"/>
    </row>
    <row r="929" spans="3:3">
      <c r="C929" s="195"/>
    </row>
    <row r="930" spans="3:3">
      <c r="C930" s="195"/>
    </row>
    <row r="931" spans="3:3">
      <c r="C931" s="195"/>
    </row>
    <row r="932" spans="3:3">
      <c r="C932" s="195"/>
    </row>
    <row r="933" spans="3:3">
      <c r="C933" s="195"/>
    </row>
    <row r="934" spans="3:3">
      <c r="C934" s="195"/>
    </row>
    <row r="935" spans="3:3">
      <c r="C935" s="195"/>
    </row>
    <row r="936" spans="3:3">
      <c r="C936" s="195"/>
    </row>
    <row r="937" spans="3:3">
      <c r="C937" s="195"/>
    </row>
    <row r="938" spans="3:3">
      <c r="C938" s="195"/>
    </row>
    <row r="939" spans="3:3">
      <c r="C939" s="195"/>
    </row>
    <row r="940" spans="3:3">
      <c r="C940" s="195"/>
    </row>
    <row r="941" spans="3:3">
      <c r="C941" s="195"/>
    </row>
    <row r="942" spans="3:3">
      <c r="C942" s="195"/>
    </row>
    <row r="943" spans="3:3">
      <c r="C943" s="195"/>
    </row>
    <row r="944" spans="3:3">
      <c r="C944" s="195"/>
    </row>
    <row r="945" spans="3:3">
      <c r="C945" s="195"/>
    </row>
    <row r="946" spans="3:3">
      <c r="C946" s="195"/>
    </row>
    <row r="947" spans="3:3">
      <c r="C947" s="195"/>
    </row>
    <row r="948" spans="3:3">
      <c r="C948" s="195"/>
    </row>
    <row r="949" spans="3:3">
      <c r="C949" s="195"/>
    </row>
    <row r="950" spans="3:3">
      <c r="C950" s="195"/>
    </row>
    <row r="951" spans="3:3">
      <c r="C951" s="195"/>
    </row>
    <row r="952" spans="3:3">
      <c r="C952" s="195"/>
    </row>
    <row r="953" spans="3:3">
      <c r="C953" s="195"/>
    </row>
    <row r="954" spans="3:3">
      <c r="C954" s="195"/>
    </row>
    <row r="955" spans="3:3">
      <c r="C955" s="195"/>
    </row>
    <row r="956" spans="3:3">
      <c r="C956" s="195"/>
    </row>
    <row r="957" spans="3:3">
      <c r="C957" s="195"/>
    </row>
    <row r="958" spans="3:3">
      <c r="C958" s="195"/>
    </row>
    <row r="959" spans="3:3">
      <c r="C959" s="195"/>
    </row>
    <row r="960" spans="3:3">
      <c r="C960" s="195"/>
    </row>
    <row r="961" spans="3:3">
      <c r="C961" s="195"/>
    </row>
    <row r="962" spans="3:3">
      <c r="C962" s="195"/>
    </row>
    <row r="963" spans="3:3">
      <c r="C963" s="195"/>
    </row>
    <row r="964" spans="3:3">
      <c r="C964" s="195"/>
    </row>
    <row r="965" spans="3:3">
      <c r="C965" s="195"/>
    </row>
    <row r="966" spans="3:3">
      <c r="C966" s="195"/>
    </row>
    <row r="967" spans="3:3">
      <c r="C967" s="195"/>
    </row>
    <row r="968" spans="3:3">
      <c r="C968" s="195"/>
    </row>
    <row r="969" spans="3:3">
      <c r="C969" s="195"/>
    </row>
    <row r="970" spans="3:3">
      <c r="C970" s="195"/>
    </row>
    <row r="971" spans="3:3">
      <c r="C971" s="195"/>
    </row>
    <row r="972" spans="3:3">
      <c r="C972" s="195"/>
    </row>
    <row r="973" spans="3:3">
      <c r="C973" s="195"/>
    </row>
    <row r="974" spans="3:3">
      <c r="C974" s="195"/>
    </row>
    <row r="975" spans="3:3">
      <c r="C975" s="195"/>
    </row>
    <row r="976" spans="3:3">
      <c r="C976" s="195"/>
    </row>
    <row r="977" spans="3:3">
      <c r="C977" s="195"/>
    </row>
    <row r="978" spans="3:3">
      <c r="C978" s="195"/>
    </row>
    <row r="979" spans="3:3">
      <c r="C979" s="195"/>
    </row>
    <row r="980" spans="3:3">
      <c r="C980" s="195"/>
    </row>
    <row r="981" spans="3:3">
      <c r="C981" s="195"/>
    </row>
    <row r="982" spans="3:3">
      <c r="C982" s="195"/>
    </row>
    <row r="983" spans="3:3">
      <c r="C983" s="195"/>
    </row>
    <row r="984" spans="3:3">
      <c r="C984" s="195"/>
    </row>
    <row r="985" spans="3:3">
      <c r="C985" s="195"/>
    </row>
    <row r="986" spans="3:3">
      <c r="C986" s="195"/>
    </row>
    <row r="987" spans="3:3">
      <c r="C987" s="195"/>
    </row>
    <row r="988" spans="3:3">
      <c r="C988" s="195"/>
    </row>
    <row r="989" spans="3:3">
      <c r="C989" s="195"/>
    </row>
    <row r="990" spans="3:3">
      <c r="C990" s="195"/>
    </row>
    <row r="991" spans="3:3">
      <c r="C991" s="195"/>
    </row>
    <row r="992" spans="3:3">
      <c r="C992" s="195"/>
    </row>
    <row r="993" spans="3:3">
      <c r="C993" s="195"/>
    </row>
    <row r="994" spans="3:3">
      <c r="C994" s="195"/>
    </row>
    <row r="995" spans="3:3">
      <c r="C995" s="195"/>
    </row>
    <row r="996" spans="3:3">
      <c r="C996" s="195"/>
    </row>
    <row r="997" spans="3:3">
      <c r="C997" s="195"/>
    </row>
    <row r="998" spans="3:3">
      <c r="C998" s="195"/>
    </row>
    <row r="999" spans="3:3">
      <c r="C999" s="195"/>
    </row>
    <row r="1000" spans="3:3">
      <c r="C1000" s="195"/>
    </row>
    <row r="1001" spans="3:3">
      <c r="C1001" s="195"/>
    </row>
    <row r="1002" spans="3:3">
      <c r="C1002" s="195"/>
    </row>
    <row r="1003" spans="3:3">
      <c r="C1003" s="195"/>
    </row>
    <row r="1004" spans="3:3">
      <c r="C1004" s="195"/>
    </row>
    <row r="1005" spans="3:3">
      <c r="C1005" s="195"/>
    </row>
    <row r="1006" spans="3:3">
      <c r="C1006" s="195"/>
    </row>
    <row r="1007" spans="3:3">
      <c r="C1007" s="195"/>
    </row>
    <row r="1008" spans="3:3">
      <c r="C1008" s="195"/>
    </row>
    <row r="1009" spans="3:3">
      <c r="C1009" s="195"/>
    </row>
    <row r="1010" spans="3:3">
      <c r="C1010" s="195"/>
    </row>
    <row r="1011" spans="3:3">
      <c r="C1011" s="195"/>
    </row>
    <row r="1012" spans="3:3">
      <c r="C1012" s="195"/>
    </row>
    <row r="1013" spans="3:3">
      <c r="C1013" s="195"/>
    </row>
    <row r="1014" spans="3:3">
      <c r="C1014" s="195"/>
    </row>
    <row r="1015" spans="3:3">
      <c r="C1015" s="195"/>
    </row>
    <row r="1016" spans="3:3">
      <c r="C1016" s="195"/>
    </row>
    <row r="1017" spans="3:3">
      <c r="C1017" s="195"/>
    </row>
    <row r="1018" spans="3:3">
      <c r="C1018" s="195"/>
    </row>
    <row r="1019" spans="3:3">
      <c r="C1019" s="195"/>
    </row>
    <row r="1020" spans="3:3">
      <c r="C1020" s="195"/>
    </row>
    <row r="1021" spans="3:3">
      <c r="C1021" s="195"/>
    </row>
    <row r="1022" spans="3:3">
      <c r="C1022" s="195"/>
    </row>
    <row r="1023" spans="3:3">
      <c r="C1023" s="195"/>
    </row>
    <row r="1024" spans="3:3">
      <c r="C1024" s="195"/>
    </row>
    <row r="1025" spans="3:3">
      <c r="C1025" s="195"/>
    </row>
    <row r="1026" spans="3:3">
      <c r="C1026" s="195"/>
    </row>
    <row r="1027" spans="3:3">
      <c r="C1027" s="195"/>
    </row>
    <row r="1028" spans="3:3">
      <c r="C1028" s="195"/>
    </row>
    <row r="1029" spans="3:3">
      <c r="C1029" s="195"/>
    </row>
    <row r="1030" spans="3:3">
      <c r="C1030" s="195"/>
    </row>
    <row r="1031" spans="3:3">
      <c r="C1031" s="195"/>
    </row>
    <row r="1032" spans="3:3">
      <c r="C1032" s="195"/>
    </row>
    <row r="1033" spans="3:3">
      <c r="C1033" s="195"/>
    </row>
    <row r="1034" spans="3:3">
      <c r="C1034" s="195"/>
    </row>
    <row r="1035" spans="3:3">
      <c r="C1035" s="195"/>
    </row>
    <row r="1036" spans="3:3">
      <c r="C1036" s="195"/>
    </row>
    <row r="1037" spans="3:3">
      <c r="C1037" s="195"/>
    </row>
    <row r="1038" spans="3:3">
      <c r="C1038" s="195"/>
    </row>
    <row r="1039" spans="3:3">
      <c r="C1039" s="195"/>
    </row>
    <row r="1040" spans="3:3">
      <c r="C1040" s="195"/>
    </row>
    <row r="1041" spans="3:3">
      <c r="C1041" s="195"/>
    </row>
    <row r="1042" spans="3:3">
      <c r="C1042" s="195"/>
    </row>
    <row r="1043" spans="3:3">
      <c r="C1043" s="195"/>
    </row>
    <row r="1044" spans="3:3">
      <c r="C1044" s="195"/>
    </row>
    <row r="1045" spans="3:3">
      <c r="C1045" s="195"/>
    </row>
    <row r="1046" spans="3:3">
      <c r="C1046" s="195"/>
    </row>
    <row r="1047" spans="3:3">
      <c r="C1047" s="195"/>
    </row>
    <row r="1048" spans="3:3">
      <c r="C1048" s="195"/>
    </row>
    <row r="1049" spans="3:3">
      <c r="C1049" s="195"/>
    </row>
    <row r="1050" spans="3:3">
      <c r="C1050" s="195"/>
    </row>
    <row r="1051" spans="3:3">
      <c r="C1051" s="195"/>
    </row>
    <row r="1052" spans="3:3">
      <c r="C1052" s="195"/>
    </row>
    <row r="1053" spans="3:3">
      <c r="C1053" s="195"/>
    </row>
    <row r="1054" spans="3:3">
      <c r="C1054" s="195"/>
    </row>
    <row r="1055" spans="3:3">
      <c r="C1055" s="195"/>
    </row>
    <row r="1056" spans="3:3">
      <c r="C1056" s="195"/>
    </row>
    <row r="1057" spans="3:3">
      <c r="C1057" s="195"/>
    </row>
    <row r="1058" spans="3:3">
      <c r="C1058" s="195"/>
    </row>
    <row r="1059" spans="3:3">
      <c r="C1059" s="195"/>
    </row>
    <row r="1060" spans="3:3">
      <c r="C1060" s="195"/>
    </row>
    <row r="1061" spans="3:3">
      <c r="C1061" s="195"/>
    </row>
    <row r="1062" spans="3:3">
      <c r="C1062" s="195"/>
    </row>
    <row r="1063" spans="3:3">
      <c r="C1063" s="195"/>
    </row>
    <row r="1064" spans="3:3">
      <c r="C1064" s="195"/>
    </row>
    <row r="1065" spans="3:3">
      <c r="C1065" s="195"/>
    </row>
    <row r="1066" spans="3:3">
      <c r="C1066" s="195"/>
    </row>
    <row r="1067" spans="3:3">
      <c r="C1067" s="195"/>
    </row>
    <row r="1068" spans="3:3">
      <c r="C1068" s="195"/>
    </row>
    <row r="1069" spans="3:3">
      <c r="C1069" s="195"/>
    </row>
    <row r="1070" spans="3:3">
      <c r="C1070" s="195"/>
    </row>
    <row r="1071" spans="3:3">
      <c r="C1071" s="195"/>
    </row>
    <row r="1072" spans="3:3">
      <c r="C1072" s="195"/>
    </row>
    <row r="1073" spans="3:3">
      <c r="C1073" s="195"/>
    </row>
    <row r="1074" spans="3:3">
      <c r="C1074" s="195"/>
    </row>
    <row r="1075" spans="3:3">
      <c r="C1075" s="195"/>
    </row>
    <row r="1076" spans="3:3">
      <c r="C1076" s="195"/>
    </row>
    <row r="1077" spans="3:3">
      <c r="C1077" s="195"/>
    </row>
    <row r="1078" spans="3:3">
      <c r="C1078" s="195"/>
    </row>
    <row r="1079" spans="3:3">
      <c r="C1079" s="195"/>
    </row>
    <row r="1080" spans="3:3">
      <c r="C1080" s="195"/>
    </row>
    <row r="1081" spans="3:3">
      <c r="C1081" s="195"/>
    </row>
    <row r="1082" spans="3:3">
      <c r="C1082" s="195"/>
    </row>
    <row r="1083" spans="3:3">
      <c r="C1083" s="195"/>
    </row>
    <row r="1084" spans="3:3">
      <c r="C1084" s="195"/>
    </row>
    <row r="1085" spans="3:3">
      <c r="C1085" s="195"/>
    </row>
    <row r="1086" spans="3:3">
      <c r="C1086" s="195"/>
    </row>
    <row r="1087" spans="3:3">
      <c r="C1087" s="195"/>
    </row>
    <row r="1088" spans="3:3">
      <c r="C1088" s="195"/>
    </row>
    <row r="1089" spans="3:3">
      <c r="C1089" s="195"/>
    </row>
    <row r="1090" spans="3:3">
      <c r="C1090" s="195"/>
    </row>
    <row r="1091" spans="3:3">
      <c r="C1091" s="195"/>
    </row>
    <row r="1092" spans="3:3">
      <c r="C1092" s="195"/>
    </row>
    <row r="1093" spans="3:3">
      <c r="C1093" s="195"/>
    </row>
    <row r="1094" spans="3:3">
      <c r="C1094" s="195"/>
    </row>
    <row r="1095" spans="3:3">
      <c r="C1095" s="195"/>
    </row>
    <row r="1096" spans="3:3">
      <c r="C1096" s="195"/>
    </row>
    <row r="1097" spans="3:3">
      <c r="C1097" s="195"/>
    </row>
    <row r="1098" spans="3:3">
      <c r="C1098" s="195"/>
    </row>
    <row r="1099" spans="3:3">
      <c r="C1099" s="195"/>
    </row>
    <row r="1100" spans="3:3">
      <c r="C1100" s="195"/>
    </row>
    <row r="1101" spans="3:3">
      <c r="C1101" s="195"/>
    </row>
    <row r="1102" spans="3:3">
      <c r="C1102" s="195"/>
    </row>
    <row r="1103" spans="3:3">
      <c r="C1103" s="195"/>
    </row>
    <row r="1104" spans="3:3">
      <c r="C1104" s="195"/>
    </row>
    <row r="1105" spans="3:3">
      <c r="C1105" s="195"/>
    </row>
    <row r="1106" spans="3:3">
      <c r="C1106" s="195"/>
    </row>
    <row r="1107" spans="3:3">
      <c r="C1107" s="195"/>
    </row>
    <row r="1108" spans="3:3">
      <c r="C1108" s="195"/>
    </row>
    <row r="1109" spans="3:3">
      <c r="C1109" s="195"/>
    </row>
    <row r="1110" spans="3:3">
      <c r="C1110" s="195"/>
    </row>
    <row r="1111" spans="3:3">
      <c r="C1111" s="195"/>
    </row>
    <row r="1112" spans="3:3">
      <c r="C1112" s="195"/>
    </row>
    <row r="1113" spans="3:3">
      <c r="C1113" s="195"/>
    </row>
    <row r="1114" spans="3:3">
      <c r="C1114" s="195"/>
    </row>
    <row r="1115" spans="3:3">
      <c r="C1115" s="195"/>
    </row>
    <row r="1116" spans="3:3">
      <c r="C1116" s="195"/>
    </row>
    <row r="1117" spans="3:3">
      <c r="C1117" s="195"/>
    </row>
    <row r="1118" spans="3:3">
      <c r="C1118" s="195"/>
    </row>
    <row r="1119" spans="3:3">
      <c r="C1119" s="195"/>
    </row>
    <row r="1120" spans="3:3">
      <c r="C1120" s="195"/>
    </row>
    <row r="1121" spans="3:3">
      <c r="C1121" s="195"/>
    </row>
    <row r="1122" spans="3:3">
      <c r="C1122" s="195"/>
    </row>
    <row r="1123" spans="3:3">
      <c r="C1123" s="195"/>
    </row>
    <row r="1124" spans="3:3">
      <c r="C1124" s="195"/>
    </row>
    <row r="1125" spans="3:3">
      <c r="C1125" s="195"/>
    </row>
    <row r="1126" spans="3:3">
      <c r="C1126" s="195"/>
    </row>
    <row r="1127" spans="3:3">
      <c r="C1127" s="195"/>
    </row>
    <row r="1128" spans="3:3">
      <c r="C1128" s="195"/>
    </row>
    <row r="1129" spans="3:3">
      <c r="C1129" s="195"/>
    </row>
    <row r="1130" spans="3:3">
      <c r="C1130" s="195"/>
    </row>
    <row r="1131" spans="3:3">
      <c r="C1131" s="195"/>
    </row>
    <row r="1132" spans="3:3">
      <c r="C1132" s="195"/>
    </row>
    <row r="1133" spans="3:3">
      <c r="C1133" s="195"/>
    </row>
    <row r="1134" spans="3:3">
      <c r="C1134" s="195"/>
    </row>
    <row r="1135" spans="3:3">
      <c r="C1135" s="195"/>
    </row>
    <row r="1136" spans="3:3">
      <c r="C1136" s="195"/>
    </row>
    <row r="1137" spans="3:3">
      <c r="C1137" s="195"/>
    </row>
    <row r="1138" spans="3:3">
      <c r="C1138" s="195"/>
    </row>
    <row r="1139" spans="3:3">
      <c r="C1139" s="195"/>
    </row>
    <row r="1140" spans="3:3">
      <c r="C1140" s="195"/>
    </row>
    <row r="1141" spans="3:3">
      <c r="C1141" s="195"/>
    </row>
    <row r="1142" spans="3:3">
      <c r="C1142" s="195"/>
    </row>
    <row r="1143" spans="3:3">
      <c r="C1143" s="195"/>
    </row>
    <row r="1144" spans="3:3">
      <c r="C1144" s="195"/>
    </row>
    <row r="1145" spans="3:3">
      <c r="C1145" s="195"/>
    </row>
    <row r="1146" spans="3:3">
      <c r="C1146" s="195"/>
    </row>
    <row r="1147" spans="3:3">
      <c r="C1147" s="195"/>
    </row>
    <row r="1148" spans="3:3">
      <c r="C1148" s="195"/>
    </row>
    <row r="1149" spans="3:3">
      <c r="C1149" s="195"/>
    </row>
    <row r="1150" spans="3:3">
      <c r="C1150" s="195"/>
    </row>
    <row r="1151" spans="3:3">
      <c r="C1151" s="195"/>
    </row>
    <row r="1152" spans="3:3">
      <c r="C1152" s="195"/>
    </row>
    <row r="1153" spans="3:3">
      <c r="C1153" s="195"/>
    </row>
    <row r="1154" spans="3:3">
      <c r="C1154" s="195"/>
    </row>
    <row r="1155" spans="3:3">
      <c r="C1155" s="195"/>
    </row>
    <row r="1156" spans="3:3">
      <c r="C1156" s="195"/>
    </row>
    <row r="1157" spans="3:3">
      <c r="C1157" s="195"/>
    </row>
    <row r="1158" spans="3:3">
      <c r="C1158" s="195"/>
    </row>
    <row r="1159" spans="3:3">
      <c r="C1159" s="195"/>
    </row>
    <row r="1160" spans="3:3">
      <c r="C1160" s="195"/>
    </row>
    <row r="1161" spans="3:3">
      <c r="C1161" s="195"/>
    </row>
    <row r="1162" spans="3:3">
      <c r="C1162" s="195"/>
    </row>
    <row r="1163" spans="3:3">
      <c r="C1163" s="195"/>
    </row>
    <row r="1164" spans="3:3">
      <c r="C1164" s="195"/>
    </row>
    <row r="1165" spans="3:3">
      <c r="C1165" s="195"/>
    </row>
    <row r="1166" spans="3:3">
      <c r="C1166" s="195"/>
    </row>
    <row r="1167" spans="3:3">
      <c r="C1167" s="195"/>
    </row>
    <row r="1168" spans="3:3">
      <c r="C1168" s="195"/>
    </row>
    <row r="1169" spans="3:3">
      <c r="C1169" s="195"/>
    </row>
    <row r="1170" spans="3:3">
      <c r="C1170" s="195"/>
    </row>
    <row r="1171" spans="3:3">
      <c r="C1171" s="195"/>
    </row>
    <row r="1172" spans="3:3">
      <c r="C1172" s="195"/>
    </row>
    <row r="1173" spans="3:3">
      <c r="C1173" s="195"/>
    </row>
    <row r="1174" spans="3:3">
      <c r="C1174" s="195"/>
    </row>
    <row r="1175" spans="3:3">
      <c r="C1175" s="195"/>
    </row>
    <row r="1176" spans="3:3">
      <c r="C1176" s="195"/>
    </row>
    <row r="1177" spans="3:3">
      <c r="C1177" s="195"/>
    </row>
    <row r="1178" spans="3:3">
      <c r="C1178" s="195"/>
    </row>
    <row r="1179" spans="3:3">
      <c r="C1179" s="195"/>
    </row>
    <row r="1180" spans="3:3">
      <c r="C1180" s="195"/>
    </row>
    <row r="1181" spans="3:3">
      <c r="C1181" s="195"/>
    </row>
    <row r="1182" spans="3:3">
      <c r="C1182" s="195"/>
    </row>
    <row r="1183" spans="3:3">
      <c r="C1183" s="195"/>
    </row>
    <row r="1184" spans="3:3">
      <c r="C1184" s="195"/>
    </row>
    <row r="1185" spans="3:3">
      <c r="C1185" s="195"/>
    </row>
    <row r="1186" spans="3:3">
      <c r="C1186" s="195"/>
    </row>
    <row r="1187" spans="3:3">
      <c r="C1187" s="195"/>
    </row>
    <row r="1188" spans="3:3">
      <c r="C1188" s="195"/>
    </row>
    <row r="1189" spans="3:3">
      <c r="C1189" s="195"/>
    </row>
    <row r="1190" spans="3:3">
      <c r="C1190" s="195"/>
    </row>
    <row r="1191" spans="3:3">
      <c r="C1191" s="195"/>
    </row>
    <row r="1192" spans="3:3">
      <c r="C1192" s="195"/>
    </row>
    <row r="1193" spans="3:3">
      <c r="C1193" s="195"/>
    </row>
    <row r="1194" spans="3:3">
      <c r="C1194" s="195"/>
    </row>
    <row r="1195" spans="3:3">
      <c r="C1195" s="195"/>
    </row>
    <row r="1196" spans="3:3">
      <c r="C1196" s="195"/>
    </row>
    <row r="1197" spans="3:3">
      <c r="C1197" s="195"/>
    </row>
    <row r="1198" spans="3:3">
      <c r="C1198" s="195"/>
    </row>
    <row r="1199" spans="3:3">
      <c r="C1199" s="195"/>
    </row>
    <row r="1200" spans="3:3">
      <c r="C1200" s="195"/>
    </row>
    <row r="1201" spans="3:3">
      <c r="C1201" s="195"/>
    </row>
    <row r="1202" spans="3:3">
      <c r="C1202" s="195"/>
    </row>
    <row r="1203" spans="3:3">
      <c r="C1203" s="195"/>
    </row>
    <row r="1204" spans="3:3">
      <c r="C1204" s="195"/>
    </row>
    <row r="1205" spans="3:3">
      <c r="C1205" s="195"/>
    </row>
    <row r="1206" spans="3:3">
      <c r="C1206" s="195"/>
    </row>
    <row r="1207" spans="3:3">
      <c r="C1207" s="195"/>
    </row>
    <row r="1208" spans="3:3">
      <c r="C1208" s="195"/>
    </row>
    <row r="1209" spans="3:3">
      <c r="C1209" s="195"/>
    </row>
    <row r="1210" spans="3:3">
      <c r="C1210" s="195"/>
    </row>
    <row r="1211" spans="3:3">
      <c r="C1211" s="195"/>
    </row>
    <row r="1212" spans="3:3">
      <c r="C1212" s="195"/>
    </row>
    <row r="1213" spans="3:3">
      <c r="C1213" s="195"/>
    </row>
    <row r="1214" spans="3:3">
      <c r="C1214" s="195"/>
    </row>
    <row r="1215" spans="3:3">
      <c r="C1215" s="195"/>
    </row>
    <row r="1216" spans="3:3">
      <c r="C1216" s="195"/>
    </row>
    <row r="1217" spans="3:3">
      <c r="C1217" s="195"/>
    </row>
    <row r="1218" spans="3:3">
      <c r="C1218" s="195"/>
    </row>
    <row r="1219" spans="3:3">
      <c r="C1219" s="195"/>
    </row>
    <row r="1220" spans="3:3">
      <c r="C1220" s="195"/>
    </row>
    <row r="1221" spans="3:3">
      <c r="C1221" s="195"/>
    </row>
    <row r="1222" spans="3:3">
      <c r="C1222" s="195"/>
    </row>
    <row r="1223" spans="3:3">
      <c r="C1223" s="195"/>
    </row>
    <row r="1224" spans="3:3">
      <c r="C1224" s="195"/>
    </row>
    <row r="1225" spans="3:3">
      <c r="C1225" s="195"/>
    </row>
    <row r="1226" spans="3:3">
      <c r="C1226" s="195"/>
    </row>
    <row r="1227" spans="3:3">
      <c r="C1227" s="195"/>
    </row>
    <row r="1228" spans="3:3">
      <c r="C1228" s="195"/>
    </row>
    <row r="1229" spans="3:3">
      <c r="C1229" s="195"/>
    </row>
    <row r="1230" spans="3:3">
      <c r="C1230" s="195"/>
    </row>
    <row r="1231" spans="3:3">
      <c r="C1231" s="195"/>
    </row>
    <row r="1232" spans="3:3">
      <c r="C1232" s="195"/>
    </row>
    <row r="1233" spans="3:3">
      <c r="C1233" s="195"/>
    </row>
    <row r="1234" spans="3:3">
      <c r="C1234" s="195"/>
    </row>
    <row r="1235" spans="3:3">
      <c r="C1235" s="195"/>
    </row>
    <row r="1236" spans="3:3">
      <c r="C1236" s="195"/>
    </row>
    <row r="1237" spans="3:3">
      <c r="C1237" s="195"/>
    </row>
    <row r="1238" spans="3:3">
      <c r="C1238" s="195"/>
    </row>
    <row r="1239" spans="3:3">
      <c r="C1239" s="195"/>
    </row>
    <row r="1240" spans="3:3">
      <c r="C1240" s="195"/>
    </row>
    <row r="1241" spans="3:3">
      <c r="C1241" s="195"/>
    </row>
    <row r="1242" spans="3:3">
      <c r="C1242" s="195"/>
    </row>
    <row r="1243" spans="3:3">
      <c r="C1243" s="195"/>
    </row>
    <row r="1244" spans="3:3">
      <c r="C1244" s="195"/>
    </row>
    <row r="1245" spans="3:3">
      <c r="C1245" s="195"/>
    </row>
    <row r="1246" spans="3:3">
      <c r="C1246" s="195"/>
    </row>
    <row r="1247" spans="3:3">
      <c r="C1247" s="195"/>
    </row>
    <row r="1248" spans="3:3">
      <c r="C1248" s="195"/>
    </row>
    <row r="1249" spans="3:3">
      <c r="C1249" s="195"/>
    </row>
    <row r="1250" spans="3:3">
      <c r="C1250" s="195"/>
    </row>
    <row r="1251" spans="3:3">
      <c r="C1251" s="195"/>
    </row>
    <row r="1252" spans="3:3">
      <c r="C1252" s="195"/>
    </row>
    <row r="1253" spans="3:3">
      <c r="C1253" s="195"/>
    </row>
    <row r="1254" spans="3:3">
      <c r="C1254" s="195"/>
    </row>
    <row r="1255" spans="3:3">
      <c r="C1255" s="195"/>
    </row>
    <row r="1256" spans="3:3">
      <c r="C1256" s="195"/>
    </row>
    <row r="1257" spans="3:3">
      <c r="C1257" s="195"/>
    </row>
    <row r="1258" spans="3:3">
      <c r="C1258" s="195"/>
    </row>
    <row r="1259" spans="3:3">
      <c r="C1259" s="195"/>
    </row>
    <row r="1260" spans="3:3">
      <c r="C1260" s="195"/>
    </row>
    <row r="1261" spans="3:3">
      <c r="C1261" s="195"/>
    </row>
    <row r="1262" spans="3:3">
      <c r="C1262" s="195"/>
    </row>
    <row r="1263" spans="3:3">
      <c r="C1263" s="195"/>
    </row>
    <row r="1264" spans="3:3">
      <c r="C1264" s="195"/>
    </row>
    <row r="1265" spans="3:3">
      <c r="C1265" s="195"/>
    </row>
    <row r="1266" spans="3:3">
      <c r="C1266" s="195"/>
    </row>
    <row r="1267" spans="3:3">
      <c r="C1267" s="195"/>
    </row>
    <row r="1268" spans="3:3">
      <c r="C1268" s="195"/>
    </row>
    <row r="1269" spans="3:3">
      <c r="C1269" s="195"/>
    </row>
    <row r="1270" spans="3:3">
      <c r="C1270" s="195"/>
    </row>
    <row r="1271" spans="3:3">
      <c r="C1271" s="195"/>
    </row>
    <row r="1272" spans="3:3">
      <c r="C1272" s="195"/>
    </row>
    <row r="1273" spans="3:3">
      <c r="C1273" s="195"/>
    </row>
    <row r="1274" spans="3:3">
      <c r="C1274" s="195"/>
    </row>
    <row r="1275" spans="3:3">
      <c r="C1275" s="195"/>
    </row>
    <row r="1276" spans="3:3">
      <c r="C1276" s="195"/>
    </row>
    <row r="1277" spans="3:3">
      <c r="C1277" s="195"/>
    </row>
    <row r="1278" spans="3:3">
      <c r="C1278" s="195"/>
    </row>
    <row r="1279" spans="3:3">
      <c r="C1279" s="195"/>
    </row>
    <row r="1280" spans="3:3">
      <c r="C1280" s="195"/>
    </row>
    <row r="1281" spans="3:3">
      <c r="C1281" s="195"/>
    </row>
    <row r="1282" spans="3:3">
      <c r="C1282" s="195"/>
    </row>
    <row r="1283" spans="3:3">
      <c r="C1283" s="195"/>
    </row>
    <row r="1284" spans="3:3">
      <c r="C1284" s="195"/>
    </row>
    <row r="1285" spans="3:3">
      <c r="C1285" s="195"/>
    </row>
    <row r="1286" spans="3:3">
      <c r="C1286" s="195"/>
    </row>
    <row r="1287" spans="3:3">
      <c r="C1287" s="195"/>
    </row>
    <row r="1288" spans="3:3">
      <c r="C1288" s="195"/>
    </row>
    <row r="1289" spans="3:3">
      <c r="C1289" s="195"/>
    </row>
    <row r="1290" spans="3:3">
      <c r="C1290" s="195"/>
    </row>
    <row r="1291" spans="3:3">
      <c r="C1291" s="195"/>
    </row>
    <row r="1292" spans="3:3">
      <c r="C1292" s="195"/>
    </row>
    <row r="1293" spans="3:3">
      <c r="C1293" s="195"/>
    </row>
    <row r="1294" spans="3:3">
      <c r="C1294" s="195"/>
    </row>
    <row r="1295" spans="3:3">
      <c r="C1295" s="195"/>
    </row>
    <row r="1296" spans="3:3">
      <c r="C1296" s="195"/>
    </row>
    <row r="1297" spans="3:3">
      <c r="C1297" s="195"/>
    </row>
    <row r="1298" spans="3:3">
      <c r="C1298" s="195"/>
    </row>
    <row r="1299" spans="3:3">
      <c r="C1299" s="195"/>
    </row>
    <row r="1300" spans="3:3">
      <c r="C1300" s="195"/>
    </row>
    <row r="1301" spans="3:3">
      <c r="C1301" s="195"/>
    </row>
    <row r="1302" spans="3:3">
      <c r="C1302" s="195"/>
    </row>
    <row r="1303" spans="3:3">
      <c r="C1303" s="195"/>
    </row>
    <row r="1304" spans="3:3">
      <c r="C1304" s="195"/>
    </row>
    <row r="1305" spans="3:3">
      <c r="C1305" s="195"/>
    </row>
    <row r="1306" spans="3:3">
      <c r="C1306" s="195"/>
    </row>
    <row r="1307" spans="3:3">
      <c r="C1307" s="195"/>
    </row>
    <row r="1308" spans="3:3">
      <c r="C1308" s="195"/>
    </row>
    <row r="1309" spans="3:3">
      <c r="C1309" s="195"/>
    </row>
    <row r="1310" spans="3:3">
      <c r="C1310" s="195"/>
    </row>
    <row r="1311" spans="3:3">
      <c r="C1311" s="195"/>
    </row>
    <row r="1312" spans="3:3">
      <c r="C1312" s="195"/>
    </row>
    <row r="1313" spans="3:3">
      <c r="C1313" s="195"/>
    </row>
    <row r="1314" spans="3:3">
      <c r="C1314" s="195"/>
    </row>
    <row r="1315" spans="3:3">
      <c r="C1315" s="195"/>
    </row>
    <row r="1316" spans="3:3">
      <c r="C1316" s="195"/>
    </row>
    <row r="1317" spans="3:3">
      <c r="C1317" s="195"/>
    </row>
    <row r="1318" spans="3:3">
      <c r="C1318" s="195"/>
    </row>
    <row r="1319" spans="3:3">
      <c r="C1319" s="195"/>
    </row>
    <row r="1320" spans="3:3">
      <c r="C1320" s="195"/>
    </row>
    <row r="1321" spans="3:3">
      <c r="C1321" s="195"/>
    </row>
    <row r="1322" spans="3:3">
      <c r="C1322" s="195"/>
    </row>
    <row r="1323" spans="3:3">
      <c r="C1323" s="195"/>
    </row>
    <row r="1324" spans="3:3">
      <c r="C1324" s="195"/>
    </row>
    <row r="1325" spans="3:3">
      <c r="C1325" s="195"/>
    </row>
    <row r="1326" spans="3:3">
      <c r="C1326" s="195"/>
    </row>
    <row r="1327" spans="3:3">
      <c r="C1327" s="195"/>
    </row>
    <row r="1328" spans="3:3">
      <c r="C1328" s="195"/>
    </row>
    <row r="1329" spans="3:3">
      <c r="C1329" s="195"/>
    </row>
    <row r="1330" spans="3:3">
      <c r="C1330" s="195"/>
    </row>
    <row r="1331" spans="3:3">
      <c r="C1331" s="195"/>
    </row>
    <row r="1332" spans="3:3">
      <c r="C1332" s="195"/>
    </row>
    <row r="1333" spans="3:3">
      <c r="C1333" s="195"/>
    </row>
    <row r="1334" spans="3:3">
      <c r="C1334" s="195"/>
    </row>
    <row r="1335" spans="3:3">
      <c r="C1335" s="195"/>
    </row>
    <row r="1336" spans="3:3">
      <c r="C1336" s="195"/>
    </row>
    <row r="1337" spans="3:3">
      <c r="C1337" s="195"/>
    </row>
    <row r="1338" spans="3:3">
      <c r="C1338" s="195"/>
    </row>
    <row r="1339" spans="3:3">
      <c r="C1339" s="195"/>
    </row>
    <row r="1340" spans="3:3">
      <c r="C1340" s="195"/>
    </row>
    <row r="1341" spans="3:3">
      <c r="C1341" s="195"/>
    </row>
    <row r="1342" spans="3:3">
      <c r="C1342" s="195"/>
    </row>
    <row r="1343" spans="3:3">
      <c r="C1343" s="195"/>
    </row>
    <row r="1344" spans="3:3">
      <c r="C1344" s="195"/>
    </row>
    <row r="1345" spans="3:3">
      <c r="C1345" s="195"/>
    </row>
    <row r="1346" spans="3:3">
      <c r="C1346" s="195"/>
    </row>
    <row r="1347" spans="3:3">
      <c r="C1347" s="195"/>
    </row>
    <row r="1348" spans="3:3">
      <c r="C1348" s="195"/>
    </row>
    <row r="1349" spans="3:3">
      <c r="C1349" s="195"/>
    </row>
    <row r="1350" spans="3:3">
      <c r="C1350" s="195"/>
    </row>
    <row r="1351" spans="3:3">
      <c r="C1351" s="195"/>
    </row>
    <row r="1352" spans="3:3">
      <c r="C1352" s="195"/>
    </row>
    <row r="1353" spans="3:3">
      <c r="C1353" s="195"/>
    </row>
    <row r="1354" spans="3:3">
      <c r="C1354" s="195"/>
    </row>
    <row r="1355" spans="3:3">
      <c r="C1355" s="195"/>
    </row>
    <row r="1356" spans="3:3">
      <c r="C1356" s="195"/>
    </row>
    <row r="1357" spans="3:3">
      <c r="C1357" s="195"/>
    </row>
    <row r="1358" spans="3:3">
      <c r="C1358" s="195"/>
    </row>
    <row r="1359" spans="3:3">
      <c r="C1359" s="195"/>
    </row>
    <row r="1360" spans="3:3">
      <c r="C1360" s="195"/>
    </row>
    <row r="1361" spans="3:3">
      <c r="C1361" s="195"/>
    </row>
    <row r="1362" spans="3:3">
      <c r="C1362" s="195"/>
    </row>
    <row r="1363" spans="3:3">
      <c r="C1363" s="195"/>
    </row>
    <row r="1364" spans="3:3">
      <c r="C1364" s="195"/>
    </row>
    <row r="1365" spans="3:3">
      <c r="C1365" s="195"/>
    </row>
    <row r="1366" spans="3:3">
      <c r="C1366" s="195"/>
    </row>
    <row r="1367" spans="3:3">
      <c r="C1367" s="195"/>
    </row>
    <row r="1368" spans="3:3">
      <c r="C1368" s="195"/>
    </row>
    <row r="1369" spans="3:3">
      <c r="C1369" s="195"/>
    </row>
    <row r="1370" spans="3:3">
      <c r="C1370" s="195"/>
    </row>
    <row r="1371" spans="3:3">
      <c r="C1371" s="195"/>
    </row>
    <row r="1372" spans="3:3">
      <c r="C1372" s="195"/>
    </row>
    <row r="1373" spans="3:3">
      <c r="C1373" s="195"/>
    </row>
    <row r="1374" spans="3:3">
      <c r="C1374" s="195"/>
    </row>
    <row r="1375" spans="3:3">
      <c r="C1375" s="195"/>
    </row>
    <row r="1376" spans="3:3">
      <c r="C1376" s="195"/>
    </row>
    <row r="1377" spans="3:3">
      <c r="C1377" s="195"/>
    </row>
    <row r="1378" spans="3:3">
      <c r="C1378" s="195"/>
    </row>
    <row r="1379" spans="3:3">
      <c r="C1379" s="195"/>
    </row>
    <row r="1380" spans="3:3">
      <c r="C1380" s="195"/>
    </row>
    <row r="1381" spans="3:3">
      <c r="C1381" s="195"/>
    </row>
    <row r="1382" spans="3:3">
      <c r="C1382" s="195"/>
    </row>
    <row r="1383" spans="3:3">
      <c r="C1383" s="195"/>
    </row>
    <row r="1384" spans="3:3">
      <c r="C1384" s="195"/>
    </row>
    <row r="1385" spans="3:3">
      <c r="C1385" s="195"/>
    </row>
    <row r="1386" spans="3:3">
      <c r="C1386" s="195"/>
    </row>
    <row r="1387" spans="3:3">
      <c r="C1387" s="195"/>
    </row>
    <row r="1388" spans="3:3">
      <c r="C1388" s="195"/>
    </row>
    <row r="1389" spans="3:3">
      <c r="C1389" s="195"/>
    </row>
    <row r="1390" spans="3:3">
      <c r="C1390" s="195"/>
    </row>
    <row r="1391" spans="3:3">
      <c r="C1391" s="195"/>
    </row>
    <row r="1392" spans="3:3">
      <c r="C1392" s="195"/>
    </row>
    <row r="1393" spans="3:3">
      <c r="C1393" s="195"/>
    </row>
    <row r="1394" spans="3:3">
      <c r="C1394" s="195"/>
    </row>
    <row r="1395" spans="3:3">
      <c r="C1395" s="195"/>
    </row>
    <row r="1396" spans="3:3">
      <c r="C1396" s="195"/>
    </row>
    <row r="1397" spans="3:3">
      <c r="C1397" s="195"/>
    </row>
    <row r="1398" spans="3:3">
      <c r="C1398" s="195"/>
    </row>
    <row r="1399" spans="3:3">
      <c r="C1399" s="195"/>
    </row>
    <row r="1400" spans="3:3">
      <c r="C1400" s="195"/>
    </row>
    <row r="1401" spans="3:3">
      <c r="C1401" s="195"/>
    </row>
    <row r="1402" spans="3:3">
      <c r="C1402" s="195"/>
    </row>
    <row r="1403" spans="3:3">
      <c r="C1403" s="195"/>
    </row>
    <row r="1404" spans="3:3">
      <c r="C1404" s="195"/>
    </row>
    <row r="1405" spans="3:3">
      <c r="C1405" s="195"/>
    </row>
    <row r="1406" spans="3:3">
      <c r="C1406" s="195"/>
    </row>
    <row r="1407" spans="3:3">
      <c r="C1407" s="195"/>
    </row>
    <row r="1408" spans="3:3">
      <c r="C1408" s="195"/>
    </row>
    <row r="1409" spans="3:3">
      <c r="C1409" s="195"/>
    </row>
    <row r="1410" spans="3:3">
      <c r="C1410" s="195"/>
    </row>
    <row r="1411" spans="3:3">
      <c r="C1411" s="195"/>
    </row>
    <row r="1412" spans="3:3">
      <c r="C1412" s="195"/>
    </row>
    <row r="1413" spans="3:3">
      <c r="C1413" s="195"/>
    </row>
    <row r="1414" spans="3:3">
      <c r="C1414" s="195"/>
    </row>
    <row r="1415" spans="3:3">
      <c r="C1415" s="195"/>
    </row>
    <row r="1416" spans="3:3">
      <c r="C1416" s="195"/>
    </row>
    <row r="1417" spans="3:3">
      <c r="C1417" s="195"/>
    </row>
    <row r="1418" spans="3:3">
      <c r="C1418" s="195"/>
    </row>
    <row r="1419" spans="3:3">
      <c r="C1419" s="195"/>
    </row>
    <row r="1420" spans="3:3">
      <c r="C1420" s="195"/>
    </row>
    <row r="1421" spans="3:3">
      <c r="C1421" s="195"/>
    </row>
    <row r="1422" spans="3:3">
      <c r="C1422" s="195"/>
    </row>
    <row r="1423" spans="3:3">
      <c r="C1423" s="195"/>
    </row>
    <row r="1424" spans="3:3">
      <c r="C1424" s="195"/>
    </row>
    <row r="1425" spans="3:3">
      <c r="C1425" s="195"/>
    </row>
    <row r="1426" spans="3:3">
      <c r="C1426" s="195"/>
    </row>
    <row r="1427" spans="3:3">
      <c r="C1427" s="195"/>
    </row>
    <row r="1428" spans="3:3">
      <c r="C1428" s="195"/>
    </row>
    <row r="1429" spans="3:3">
      <c r="C1429" s="195"/>
    </row>
    <row r="1430" spans="3:3">
      <c r="C1430" s="195"/>
    </row>
    <row r="1431" spans="3:3">
      <c r="C1431" s="195"/>
    </row>
    <row r="1432" spans="3:3">
      <c r="C1432" s="195"/>
    </row>
    <row r="1433" spans="3:3">
      <c r="C1433" s="195"/>
    </row>
    <row r="1434" spans="3:3">
      <c r="C1434" s="195"/>
    </row>
    <row r="1435" spans="3:3">
      <c r="C1435" s="195"/>
    </row>
    <row r="1436" spans="3:3">
      <c r="C1436" s="195"/>
    </row>
    <row r="1437" spans="3:3">
      <c r="C1437" s="195"/>
    </row>
    <row r="1438" spans="3:3">
      <c r="C1438" s="195"/>
    </row>
    <row r="1439" spans="3:3">
      <c r="C1439" s="195"/>
    </row>
    <row r="1440" spans="3:3">
      <c r="C1440" s="195"/>
    </row>
    <row r="1441" spans="3:3">
      <c r="C1441" s="195"/>
    </row>
    <row r="1442" spans="3:3">
      <c r="C1442" s="195"/>
    </row>
    <row r="1443" spans="3:3">
      <c r="C1443" s="195"/>
    </row>
    <row r="1444" spans="3:3">
      <c r="C1444" s="195"/>
    </row>
    <row r="1445" spans="3:3">
      <c r="C1445" s="195"/>
    </row>
    <row r="1446" spans="3:3">
      <c r="C1446" s="195"/>
    </row>
    <row r="1447" spans="3:3">
      <c r="C1447" s="195"/>
    </row>
    <row r="1448" spans="3:3">
      <c r="C1448" s="195"/>
    </row>
    <row r="1449" spans="3:3">
      <c r="C1449" s="195"/>
    </row>
    <row r="1450" spans="3:3">
      <c r="C1450" s="195"/>
    </row>
    <row r="1451" spans="3:3">
      <c r="C1451" s="195"/>
    </row>
    <row r="1452" spans="3:3">
      <c r="C1452" s="195"/>
    </row>
    <row r="1453" spans="3:3">
      <c r="C1453" s="195"/>
    </row>
    <row r="1454" spans="3:3">
      <c r="C1454" s="195"/>
    </row>
    <row r="1455" spans="3:3">
      <c r="C1455" s="195"/>
    </row>
    <row r="1456" spans="3:3">
      <c r="C1456" s="195"/>
    </row>
    <row r="1457" spans="3:3">
      <c r="C1457" s="195"/>
    </row>
    <row r="1458" spans="3:3">
      <c r="C1458" s="195"/>
    </row>
    <row r="1459" spans="3:3">
      <c r="C1459" s="195"/>
    </row>
    <row r="1460" spans="3:3">
      <c r="C1460" s="195"/>
    </row>
    <row r="1461" spans="3:3">
      <c r="C1461" s="195"/>
    </row>
    <row r="1462" spans="3:3">
      <c r="C1462" s="195"/>
    </row>
    <row r="1463" spans="3:3">
      <c r="C1463" s="195"/>
    </row>
    <row r="1464" spans="3:3">
      <c r="C1464" s="195"/>
    </row>
    <row r="1465" spans="3:3">
      <c r="C1465" s="195"/>
    </row>
    <row r="1466" spans="3:3">
      <c r="C1466" s="195"/>
    </row>
    <row r="1467" spans="3:3">
      <c r="C1467" s="195"/>
    </row>
    <row r="1468" spans="3:3">
      <c r="C1468" s="195"/>
    </row>
    <row r="1469" spans="3:3">
      <c r="C1469" s="195"/>
    </row>
    <row r="1470" spans="3:3">
      <c r="C1470" s="195"/>
    </row>
    <row r="1471" spans="3:3">
      <c r="C1471" s="195"/>
    </row>
    <row r="1472" spans="3:3">
      <c r="C1472" s="195"/>
    </row>
    <row r="1473" spans="3:3">
      <c r="C1473" s="195"/>
    </row>
    <row r="1474" spans="3:3">
      <c r="C1474" s="195"/>
    </row>
    <row r="1475" spans="3:3">
      <c r="C1475" s="195"/>
    </row>
    <row r="1476" spans="3:3">
      <c r="C1476" s="195"/>
    </row>
    <row r="1477" spans="3:3">
      <c r="C1477" s="195"/>
    </row>
    <row r="1478" spans="3:3">
      <c r="C1478" s="195"/>
    </row>
    <row r="1479" spans="3:3">
      <c r="C1479" s="195"/>
    </row>
    <row r="1480" spans="3:3">
      <c r="C1480" s="195"/>
    </row>
    <row r="1481" spans="3:3">
      <c r="C1481" s="195"/>
    </row>
    <row r="1482" spans="3:3">
      <c r="C1482" s="195"/>
    </row>
    <row r="1483" spans="3:3">
      <c r="C1483" s="195"/>
    </row>
    <row r="1484" spans="3:3">
      <c r="C1484" s="195"/>
    </row>
    <row r="1485" spans="3:3">
      <c r="C1485" s="195"/>
    </row>
    <row r="1486" spans="3:3">
      <c r="C1486" s="195"/>
    </row>
    <row r="1487" spans="3:3">
      <c r="C1487" s="195"/>
    </row>
    <row r="1488" spans="3:3">
      <c r="C1488" s="195"/>
    </row>
    <row r="1489" spans="3:3">
      <c r="C1489" s="195"/>
    </row>
    <row r="1490" spans="3:3">
      <c r="C1490" s="195"/>
    </row>
    <row r="1491" spans="3:3">
      <c r="C1491" s="195"/>
    </row>
    <row r="1492" spans="3:3">
      <c r="C1492" s="195"/>
    </row>
    <row r="1493" spans="3:3">
      <c r="C1493" s="195"/>
    </row>
    <row r="1494" spans="3:3">
      <c r="C1494" s="195"/>
    </row>
    <row r="1495" spans="3:3">
      <c r="C1495" s="195"/>
    </row>
    <row r="1496" spans="3:3">
      <c r="C1496" s="195"/>
    </row>
    <row r="1497" spans="3:3">
      <c r="C1497" s="195"/>
    </row>
    <row r="1498" spans="3:3">
      <c r="C1498" s="195"/>
    </row>
    <row r="1499" spans="3:3">
      <c r="C1499" s="195"/>
    </row>
    <row r="1500" spans="3:3">
      <c r="C1500" s="195"/>
    </row>
    <row r="1501" spans="3:3">
      <c r="C1501" s="195"/>
    </row>
    <row r="1502" spans="3:3">
      <c r="C1502" s="195"/>
    </row>
    <row r="1503" spans="3:3">
      <c r="C1503" s="195"/>
    </row>
    <row r="1504" spans="3:3">
      <c r="C1504" s="195"/>
    </row>
    <row r="1505" spans="3:3">
      <c r="C1505" s="195"/>
    </row>
    <row r="1506" spans="3:3">
      <c r="C1506" s="195"/>
    </row>
    <row r="1507" spans="3:3">
      <c r="C1507" s="195"/>
    </row>
    <row r="1508" spans="3:3">
      <c r="C1508" s="195"/>
    </row>
    <row r="1509" spans="3:3">
      <c r="C1509" s="195"/>
    </row>
    <row r="1510" spans="3:3">
      <c r="C1510" s="195"/>
    </row>
    <row r="1511" spans="3:3">
      <c r="C1511" s="195"/>
    </row>
    <row r="1512" spans="3:3">
      <c r="C1512" s="195"/>
    </row>
    <row r="1513" spans="3:3">
      <c r="C1513" s="195"/>
    </row>
    <row r="1514" spans="3:3">
      <c r="C1514" s="195"/>
    </row>
    <row r="1515" spans="3:3">
      <c r="C1515" s="195"/>
    </row>
    <row r="1516" spans="3:3">
      <c r="C1516" s="195"/>
    </row>
    <row r="1517" spans="3:3">
      <c r="C1517" s="195"/>
    </row>
    <row r="1518" spans="3:3">
      <c r="C1518" s="195"/>
    </row>
    <row r="1519" spans="3:3">
      <c r="C1519" s="195"/>
    </row>
    <row r="1520" spans="3:3">
      <c r="C1520" s="195"/>
    </row>
    <row r="1521" spans="3:3">
      <c r="C1521" s="195"/>
    </row>
    <row r="1522" spans="3:3">
      <c r="C1522" s="195"/>
    </row>
    <row r="1523" spans="3:3">
      <c r="C1523" s="195"/>
    </row>
    <row r="1524" spans="3:3">
      <c r="C1524" s="195"/>
    </row>
    <row r="1525" spans="3:3">
      <c r="C1525" s="195"/>
    </row>
    <row r="1526" spans="3:3">
      <c r="C1526" s="195"/>
    </row>
    <row r="1527" spans="3:3">
      <c r="C1527" s="195"/>
    </row>
    <row r="1528" spans="3:3">
      <c r="C1528" s="195"/>
    </row>
    <row r="1529" spans="3:3">
      <c r="C1529" s="195"/>
    </row>
    <row r="1530" spans="3:3">
      <c r="C1530" s="195"/>
    </row>
    <row r="1531" spans="3:3">
      <c r="C1531" s="195"/>
    </row>
    <row r="1532" spans="3:3">
      <c r="C1532" s="195"/>
    </row>
    <row r="1533" spans="3:3">
      <c r="C1533" s="195"/>
    </row>
    <row r="1534" spans="3:3">
      <c r="C1534" s="195"/>
    </row>
    <row r="1535" spans="3:3">
      <c r="C1535" s="195"/>
    </row>
    <row r="1536" spans="3:3">
      <c r="C1536" s="195"/>
    </row>
    <row r="1537" spans="3:3">
      <c r="C1537" s="195"/>
    </row>
    <row r="1538" spans="3:3">
      <c r="C1538" s="195"/>
    </row>
    <row r="1539" spans="3:3">
      <c r="C1539" s="195"/>
    </row>
    <row r="1540" spans="3:3">
      <c r="C1540" s="195"/>
    </row>
    <row r="1541" spans="3:3">
      <c r="C1541" s="195"/>
    </row>
    <row r="1542" spans="3:3">
      <c r="C1542" s="195"/>
    </row>
    <row r="1543" spans="3:3">
      <c r="C1543" s="195"/>
    </row>
    <row r="1544" spans="3:3">
      <c r="C1544" s="195"/>
    </row>
    <row r="1545" spans="3:3">
      <c r="C1545" s="195"/>
    </row>
    <row r="1546" spans="3:3">
      <c r="C1546" s="195"/>
    </row>
    <row r="1547" spans="3:3">
      <c r="C1547" s="195"/>
    </row>
    <row r="1548" spans="3:3">
      <c r="C1548" s="195"/>
    </row>
    <row r="1549" spans="3:3">
      <c r="C1549" s="195"/>
    </row>
    <row r="1550" spans="3:3">
      <c r="C1550" s="195"/>
    </row>
    <row r="1551" spans="3:3">
      <c r="C1551" s="195"/>
    </row>
    <row r="1552" spans="3:3">
      <c r="C1552" s="195"/>
    </row>
    <row r="1553" spans="3:3">
      <c r="C1553" s="195"/>
    </row>
    <row r="1554" spans="3:3">
      <c r="C1554" s="195"/>
    </row>
    <row r="1555" spans="3:3">
      <c r="C1555" s="195"/>
    </row>
    <row r="1556" spans="3:3">
      <c r="C1556" s="195"/>
    </row>
    <row r="1557" spans="3:3">
      <c r="C1557" s="195"/>
    </row>
    <row r="1558" spans="3:3">
      <c r="C1558" s="195"/>
    </row>
    <row r="1559" spans="3:3">
      <c r="C1559" s="195"/>
    </row>
    <row r="1560" spans="3:3">
      <c r="C1560" s="195"/>
    </row>
    <row r="1561" spans="3:3">
      <c r="C1561" s="195"/>
    </row>
    <row r="1562" spans="3:3">
      <c r="C1562" s="195"/>
    </row>
    <row r="1563" spans="3:3">
      <c r="C1563" s="195"/>
    </row>
    <row r="1564" spans="3:3">
      <c r="C1564" s="195"/>
    </row>
    <row r="1565" spans="3:3">
      <c r="C1565" s="195"/>
    </row>
    <row r="1566" spans="3:3">
      <c r="C1566" s="195"/>
    </row>
    <row r="1567" spans="3:3">
      <c r="C1567" s="195"/>
    </row>
    <row r="1568" spans="3:3">
      <c r="C1568" s="195"/>
    </row>
    <row r="1569" spans="3:3">
      <c r="C1569" s="195"/>
    </row>
    <row r="1570" spans="3:3">
      <c r="C1570" s="195"/>
    </row>
    <row r="1571" spans="3:3">
      <c r="C1571" s="195"/>
    </row>
    <row r="1572" spans="3:3">
      <c r="C1572" s="195"/>
    </row>
    <row r="1573" spans="3:3">
      <c r="C1573" s="195"/>
    </row>
    <row r="1574" spans="3:3">
      <c r="C1574" s="195"/>
    </row>
    <row r="1575" spans="3:3">
      <c r="C1575" s="195"/>
    </row>
    <row r="1576" spans="3:3">
      <c r="C1576" s="195"/>
    </row>
    <row r="1577" spans="3:3">
      <c r="C1577" s="195"/>
    </row>
    <row r="1578" spans="3:3">
      <c r="C1578" s="195"/>
    </row>
    <row r="1579" spans="3:3">
      <c r="C1579" s="195"/>
    </row>
    <row r="1580" spans="3:3">
      <c r="C1580" s="195"/>
    </row>
    <row r="1581" spans="3:3">
      <c r="C1581" s="195"/>
    </row>
    <row r="1582" spans="3:3">
      <c r="C1582" s="195"/>
    </row>
    <row r="1583" spans="3:3">
      <c r="C1583" s="195"/>
    </row>
    <row r="1584" spans="3:3">
      <c r="C1584" s="195"/>
    </row>
    <row r="1585" spans="3:3">
      <c r="C1585" s="195"/>
    </row>
    <row r="1586" spans="3:3">
      <c r="C1586" s="195"/>
    </row>
    <row r="1587" spans="3:3">
      <c r="C1587" s="195"/>
    </row>
    <row r="1588" spans="3:3">
      <c r="C1588" s="195"/>
    </row>
    <row r="1589" spans="3:3">
      <c r="C1589" s="195"/>
    </row>
    <row r="1590" spans="3:3">
      <c r="C1590" s="195"/>
    </row>
    <row r="1591" spans="3:3">
      <c r="C1591" s="195"/>
    </row>
    <row r="1592" spans="3:3">
      <c r="C1592" s="195"/>
    </row>
    <row r="1593" spans="3:3">
      <c r="C1593" s="195"/>
    </row>
    <row r="1594" spans="3:3">
      <c r="C1594" s="195"/>
    </row>
    <row r="1595" spans="3:3">
      <c r="C1595" s="195"/>
    </row>
    <row r="1596" spans="3:3">
      <c r="C1596" s="195"/>
    </row>
    <row r="1597" spans="3:3">
      <c r="C1597" s="195"/>
    </row>
    <row r="1598" spans="3:3">
      <c r="C1598" s="195"/>
    </row>
    <row r="1599" spans="3:3">
      <c r="C1599" s="195"/>
    </row>
    <row r="1600" spans="3:3">
      <c r="C1600" s="195"/>
    </row>
    <row r="1601" spans="3:3">
      <c r="C1601" s="195"/>
    </row>
    <row r="1602" spans="3:3">
      <c r="C1602" s="195"/>
    </row>
    <row r="1603" spans="3:3">
      <c r="C1603" s="195"/>
    </row>
    <row r="1604" spans="3:3">
      <c r="C1604" s="195"/>
    </row>
    <row r="1605" spans="3:3">
      <c r="C1605" s="195"/>
    </row>
    <row r="1606" spans="3:3">
      <c r="C1606" s="195"/>
    </row>
    <row r="1607" spans="3:3">
      <c r="C1607" s="195"/>
    </row>
    <row r="1608" spans="3:3">
      <c r="C1608" s="195"/>
    </row>
    <row r="1609" spans="3:3">
      <c r="C1609" s="195"/>
    </row>
    <row r="1610" spans="3:3">
      <c r="C1610" s="195"/>
    </row>
    <row r="1611" spans="3:3">
      <c r="C1611" s="195"/>
    </row>
    <row r="1612" spans="3:3">
      <c r="C1612" s="195"/>
    </row>
    <row r="1613" spans="3:3">
      <c r="C1613" s="195"/>
    </row>
    <row r="1614" spans="3:3">
      <c r="C1614" s="195"/>
    </row>
    <row r="1615" spans="3:3">
      <c r="C1615" s="195"/>
    </row>
    <row r="1616" spans="3:3">
      <c r="C1616" s="195"/>
    </row>
    <row r="1617" spans="3:3">
      <c r="C1617" s="195"/>
    </row>
    <row r="1618" spans="3:3">
      <c r="C1618" s="195"/>
    </row>
    <row r="1619" spans="3:3">
      <c r="C1619" s="195"/>
    </row>
    <row r="1620" spans="3:3">
      <c r="C1620" s="195"/>
    </row>
    <row r="1621" spans="3:3">
      <c r="C1621" s="195"/>
    </row>
    <row r="1622" spans="3:3">
      <c r="C1622" s="195"/>
    </row>
    <row r="1623" spans="3:3">
      <c r="C1623" s="195"/>
    </row>
    <row r="1624" spans="3:3">
      <c r="C1624" s="195"/>
    </row>
    <row r="1625" spans="3:3">
      <c r="C1625" s="195"/>
    </row>
    <row r="1626" spans="3:3">
      <c r="C1626" s="195"/>
    </row>
    <row r="1627" spans="3:3">
      <c r="C1627" s="195"/>
    </row>
    <row r="1628" spans="3:3">
      <c r="C1628" s="195"/>
    </row>
    <row r="1629" spans="3:3">
      <c r="C1629" s="195"/>
    </row>
    <row r="1630" spans="3:3">
      <c r="C1630" s="195"/>
    </row>
    <row r="1631" spans="3:3">
      <c r="C1631" s="195"/>
    </row>
    <row r="1632" spans="3:3">
      <c r="C1632" s="195"/>
    </row>
    <row r="1633" spans="3:3">
      <c r="C1633" s="195"/>
    </row>
    <row r="1634" spans="3:3">
      <c r="C1634" s="195"/>
    </row>
    <row r="1635" spans="3:3">
      <c r="C1635" s="195"/>
    </row>
    <row r="1636" spans="3:3">
      <c r="C1636" s="195"/>
    </row>
    <row r="1637" spans="3:3">
      <c r="C1637" s="195"/>
    </row>
    <row r="1638" spans="3:3">
      <c r="C1638" s="195"/>
    </row>
    <row r="1639" spans="3:3">
      <c r="C1639" s="195"/>
    </row>
    <row r="1640" spans="3:3">
      <c r="C1640" s="195"/>
    </row>
    <row r="1641" spans="3:3">
      <c r="C1641" s="195"/>
    </row>
    <row r="1642" spans="3:3">
      <c r="C1642" s="195"/>
    </row>
    <row r="1643" spans="3:3">
      <c r="C1643" s="195"/>
    </row>
    <row r="1644" spans="3:3">
      <c r="C1644" s="195"/>
    </row>
    <row r="1645" spans="3:3">
      <c r="C1645" s="195"/>
    </row>
    <row r="1646" spans="3:3">
      <c r="C1646" s="195"/>
    </row>
    <row r="1647" spans="3:3">
      <c r="C1647" s="195"/>
    </row>
    <row r="1648" spans="3:3">
      <c r="C1648" s="195"/>
    </row>
    <row r="1649" spans="3:3">
      <c r="C1649" s="195"/>
    </row>
    <row r="1650" spans="3:3">
      <c r="C1650" s="195"/>
    </row>
    <row r="1651" spans="3:3">
      <c r="C1651" s="195"/>
    </row>
    <row r="1652" spans="3:3">
      <c r="C1652" s="195"/>
    </row>
    <row r="1653" spans="3:3">
      <c r="C1653" s="195"/>
    </row>
    <row r="1654" spans="3:3">
      <c r="C1654" s="195"/>
    </row>
    <row r="1655" spans="3:3">
      <c r="C1655" s="195"/>
    </row>
    <row r="1656" spans="3:3">
      <c r="C1656" s="195"/>
    </row>
    <row r="1657" spans="3:3">
      <c r="C1657" s="195"/>
    </row>
    <row r="1658" spans="3:3">
      <c r="C1658" s="195"/>
    </row>
    <row r="1659" spans="3:3">
      <c r="C1659" s="195"/>
    </row>
    <row r="1660" spans="3:3">
      <c r="C1660" s="195"/>
    </row>
    <row r="1661" spans="3:3">
      <c r="C1661" s="195"/>
    </row>
    <row r="1662" spans="3:3">
      <c r="C1662" s="195"/>
    </row>
    <row r="1663" spans="3:3">
      <c r="C1663" s="195"/>
    </row>
    <row r="1664" spans="3:3">
      <c r="C1664" s="195"/>
    </row>
    <row r="1665" spans="3:3">
      <c r="C1665" s="195"/>
    </row>
    <row r="1666" spans="3:3">
      <c r="C1666" s="195"/>
    </row>
    <row r="1667" spans="3:3">
      <c r="C1667" s="195"/>
    </row>
    <row r="1668" spans="3:3">
      <c r="C1668" s="195"/>
    </row>
    <row r="1669" spans="3:3">
      <c r="C1669" s="195"/>
    </row>
    <row r="1670" spans="3:3">
      <c r="C1670" s="195"/>
    </row>
    <row r="1671" spans="3:3">
      <c r="C1671" s="195"/>
    </row>
    <row r="1672" spans="3:3">
      <c r="C1672" s="195"/>
    </row>
    <row r="1673" spans="3:3">
      <c r="C1673" s="195"/>
    </row>
    <row r="1674" spans="3:3">
      <c r="C1674" s="195"/>
    </row>
    <row r="1675" spans="3:3">
      <c r="C1675" s="195"/>
    </row>
    <row r="1676" spans="3:3">
      <c r="C1676" s="195"/>
    </row>
    <row r="1677" spans="3:3">
      <c r="C1677" s="195"/>
    </row>
    <row r="1678" spans="3:3">
      <c r="C1678" s="195"/>
    </row>
    <row r="1679" spans="3:3">
      <c r="C1679" s="195"/>
    </row>
    <row r="1680" spans="3:3">
      <c r="C1680" s="195"/>
    </row>
    <row r="1681" spans="3:3">
      <c r="C1681" s="195"/>
    </row>
    <row r="1682" spans="3:3">
      <c r="C1682" s="195"/>
    </row>
    <row r="1683" spans="3:3">
      <c r="C1683" s="195"/>
    </row>
    <row r="1684" spans="3:3">
      <c r="C1684" s="195"/>
    </row>
    <row r="1685" spans="3:3">
      <c r="C1685" s="195"/>
    </row>
    <row r="1686" spans="3:3">
      <c r="C1686" s="195"/>
    </row>
    <row r="1687" spans="3:3">
      <c r="C1687" s="195"/>
    </row>
    <row r="1688" spans="3:3">
      <c r="C1688" s="195"/>
    </row>
    <row r="1689" spans="3:3">
      <c r="C1689" s="195"/>
    </row>
    <row r="1690" spans="3:3">
      <c r="C1690" s="195"/>
    </row>
    <row r="1691" spans="3:3">
      <c r="C1691" s="195"/>
    </row>
    <row r="1692" spans="3:3">
      <c r="C1692" s="195"/>
    </row>
    <row r="1693" spans="3:3">
      <c r="C1693" s="195"/>
    </row>
    <row r="1694" spans="3:3">
      <c r="C1694" s="195"/>
    </row>
    <row r="1695" spans="3:3">
      <c r="C1695" s="195"/>
    </row>
    <row r="1696" spans="3:3">
      <c r="C1696" s="195"/>
    </row>
    <row r="1697" spans="3:3">
      <c r="C1697" s="195"/>
    </row>
    <row r="1698" spans="3:3">
      <c r="C1698" s="195"/>
    </row>
    <row r="1699" spans="3:3">
      <c r="C1699" s="195"/>
    </row>
    <row r="1700" spans="3:3">
      <c r="C1700" s="195"/>
    </row>
    <row r="1701" spans="3:3">
      <c r="C1701" s="195"/>
    </row>
    <row r="1702" spans="3:3">
      <c r="C1702" s="195"/>
    </row>
    <row r="1703" spans="3:3">
      <c r="C1703" s="195"/>
    </row>
    <row r="1704" spans="3:3">
      <c r="C1704" s="195"/>
    </row>
    <row r="1705" spans="3:3">
      <c r="C1705" s="195"/>
    </row>
    <row r="1706" spans="3:3">
      <c r="C1706" s="195"/>
    </row>
    <row r="1707" spans="3:3">
      <c r="C1707" s="195"/>
    </row>
    <row r="1708" spans="3:3">
      <c r="C1708" s="195"/>
    </row>
    <row r="1709" spans="3:3">
      <c r="C1709" s="195"/>
    </row>
    <row r="1710" spans="3:3">
      <c r="C1710" s="195"/>
    </row>
    <row r="1711" spans="3:3">
      <c r="C1711" s="195"/>
    </row>
    <row r="1712" spans="3:3">
      <c r="C1712" s="195"/>
    </row>
    <row r="1713" spans="3:3">
      <c r="C1713" s="195"/>
    </row>
    <row r="1714" spans="3:3">
      <c r="C1714" s="195"/>
    </row>
    <row r="1715" spans="3:3">
      <c r="C1715" s="195"/>
    </row>
    <row r="1716" spans="3:3">
      <c r="C1716" s="195"/>
    </row>
    <row r="1717" spans="3:3">
      <c r="C1717" s="195"/>
    </row>
    <row r="1718" spans="3:3">
      <c r="C1718" s="195"/>
    </row>
    <row r="1719" spans="3:3">
      <c r="C1719" s="195"/>
    </row>
    <row r="1720" spans="3:3">
      <c r="C1720" s="195"/>
    </row>
    <row r="1721" spans="3:3">
      <c r="C1721" s="195"/>
    </row>
    <row r="1722" spans="3:3">
      <c r="C1722" s="195"/>
    </row>
    <row r="1723" spans="3:3">
      <c r="C1723" s="195"/>
    </row>
    <row r="1724" spans="3:3">
      <c r="C1724" s="195"/>
    </row>
    <row r="1725" spans="3:3">
      <c r="C1725" s="195"/>
    </row>
    <row r="1726" spans="3:3">
      <c r="C1726" s="195"/>
    </row>
    <row r="1727" spans="3:3">
      <c r="C1727" s="195"/>
    </row>
    <row r="1728" spans="3:3">
      <c r="C1728" s="195"/>
    </row>
    <row r="1729" spans="3:3">
      <c r="C1729" s="195"/>
    </row>
    <row r="1730" spans="3:3">
      <c r="C1730" s="195"/>
    </row>
    <row r="1731" spans="3:3">
      <c r="C1731" s="195"/>
    </row>
    <row r="1732" spans="3:3">
      <c r="C1732" s="195"/>
    </row>
    <row r="1733" spans="3:3">
      <c r="C1733" s="195"/>
    </row>
    <row r="1734" spans="3:3">
      <c r="C1734" s="195"/>
    </row>
    <row r="1735" spans="3:3">
      <c r="C1735" s="195"/>
    </row>
    <row r="1736" spans="3:3">
      <c r="C1736" s="195"/>
    </row>
    <row r="1737" spans="3:3">
      <c r="C1737" s="195"/>
    </row>
    <row r="1738" spans="3:3">
      <c r="C1738" s="195"/>
    </row>
    <row r="1739" spans="3:3">
      <c r="C1739" s="195"/>
    </row>
    <row r="1740" spans="3:3">
      <c r="C1740" s="195"/>
    </row>
    <row r="1741" spans="3:3">
      <c r="C1741" s="195"/>
    </row>
    <row r="1742" spans="3:3">
      <c r="C1742" s="195"/>
    </row>
    <row r="1743" spans="3:3">
      <c r="C1743" s="195"/>
    </row>
    <row r="1744" spans="3:3">
      <c r="C1744" s="195"/>
    </row>
    <row r="1745" spans="3:3">
      <c r="C1745" s="195"/>
    </row>
    <row r="1746" spans="3:3">
      <c r="C1746" s="195"/>
    </row>
    <row r="1747" spans="3:3">
      <c r="C1747" s="195"/>
    </row>
    <row r="1748" spans="3:3">
      <c r="C1748" s="195"/>
    </row>
    <row r="1749" spans="3:3">
      <c r="C1749" s="195"/>
    </row>
    <row r="1750" spans="3:3">
      <c r="C1750" s="195"/>
    </row>
    <row r="1751" spans="3:3">
      <c r="C1751" s="195"/>
    </row>
    <row r="1752" spans="3:3">
      <c r="C1752" s="195"/>
    </row>
    <row r="1753" spans="3:3">
      <c r="C1753" s="195"/>
    </row>
    <row r="1754" spans="3:3">
      <c r="C1754" s="195"/>
    </row>
    <row r="1755" spans="3:3">
      <c r="C1755" s="195"/>
    </row>
    <row r="1756" spans="3:3">
      <c r="C1756" s="195"/>
    </row>
    <row r="1757" spans="3:3">
      <c r="C1757" s="195"/>
    </row>
    <row r="1758" spans="3:3">
      <c r="C1758" s="195"/>
    </row>
    <row r="1759" spans="3:3">
      <c r="C1759" s="195"/>
    </row>
    <row r="1760" spans="3:3">
      <c r="C1760" s="195"/>
    </row>
    <row r="1761" spans="3:3">
      <c r="C1761" s="195"/>
    </row>
    <row r="1762" spans="3:3">
      <c r="C1762" s="195"/>
    </row>
    <row r="1763" spans="3:3">
      <c r="C1763" s="195"/>
    </row>
    <row r="1764" spans="3:3">
      <c r="C1764" s="195"/>
    </row>
    <row r="1765" spans="3:3">
      <c r="C1765" s="195"/>
    </row>
    <row r="1766" spans="3:3">
      <c r="C1766" s="195"/>
    </row>
    <row r="1767" spans="3:3">
      <c r="C1767" s="195"/>
    </row>
    <row r="1768" spans="3:3">
      <c r="C1768" s="195"/>
    </row>
    <row r="1769" spans="3:3">
      <c r="C1769" s="195"/>
    </row>
    <row r="1770" spans="3:3">
      <c r="C1770" s="195"/>
    </row>
    <row r="1771" spans="3:3">
      <c r="C1771" s="195"/>
    </row>
    <row r="1772" spans="3:3">
      <c r="C1772" s="195"/>
    </row>
    <row r="1773" spans="3:3">
      <c r="C1773" s="195"/>
    </row>
    <row r="1774" spans="3:3">
      <c r="C1774" s="195"/>
    </row>
    <row r="1775" spans="3:3">
      <c r="C1775" s="195"/>
    </row>
    <row r="1776" spans="3:3">
      <c r="C1776" s="195"/>
    </row>
    <row r="1777" spans="3:3">
      <c r="C1777" s="195"/>
    </row>
    <row r="1778" spans="3:3">
      <c r="C1778" s="195"/>
    </row>
    <row r="1779" spans="3:3">
      <c r="C1779" s="195"/>
    </row>
    <row r="1780" spans="3:3">
      <c r="C1780" s="195"/>
    </row>
    <row r="1781" spans="3:3">
      <c r="C1781" s="195"/>
    </row>
    <row r="1782" spans="3:3">
      <c r="C1782" s="195"/>
    </row>
    <row r="1783" spans="3:3">
      <c r="C1783" s="195"/>
    </row>
    <row r="1784" spans="3:3">
      <c r="C1784" s="195"/>
    </row>
    <row r="1785" spans="3:3">
      <c r="C1785" s="195"/>
    </row>
    <row r="1786" spans="3:3">
      <c r="C1786" s="195"/>
    </row>
    <row r="1787" spans="3:3">
      <c r="C1787" s="195"/>
    </row>
    <row r="1788" spans="3:3">
      <c r="C1788" s="195"/>
    </row>
    <row r="1789" spans="3:3">
      <c r="C1789" s="195"/>
    </row>
    <row r="1790" spans="3:3">
      <c r="C1790" s="195"/>
    </row>
    <row r="1791" spans="3:3">
      <c r="C1791" s="195"/>
    </row>
    <row r="1792" spans="3:3">
      <c r="C1792" s="195"/>
    </row>
    <row r="1793" spans="3:3">
      <c r="C1793" s="195"/>
    </row>
    <row r="1794" spans="3:3">
      <c r="C1794" s="195"/>
    </row>
    <row r="1795" spans="3:3">
      <c r="C1795" s="195"/>
    </row>
    <row r="1796" spans="3:3">
      <c r="C1796" s="195"/>
    </row>
    <row r="1797" spans="3:3">
      <c r="C1797" s="195"/>
    </row>
    <row r="1798" spans="3:3">
      <c r="C1798" s="195"/>
    </row>
    <row r="1799" spans="3:3">
      <c r="C1799" s="195"/>
    </row>
    <row r="1800" spans="3:3">
      <c r="C1800" s="195"/>
    </row>
    <row r="1801" spans="3:3">
      <c r="C1801" s="195"/>
    </row>
    <row r="1802" spans="3:3">
      <c r="C1802" s="195"/>
    </row>
    <row r="1803" spans="3:3">
      <c r="C1803" s="195"/>
    </row>
    <row r="1804" spans="3:3">
      <c r="C1804" s="195"/>
    </row>
    <row r="1805" spans="3:3">
      <c r="C1805" s="195"/>
    </row>
    <row r="1806" spans="3:3">
      <c r="C1806" s="195"/>
    </row>
    <row r="1807" spans="3:3">
      <c r="C1807" s="195"/>
    </row>
    <row r="1808" spans="3:3">
      <c r="C1808" s="195"/>
    </row>
    <row r="1809" spans="3:3">
      <c r="C1809" s="195"/>
    </row>
    <row r="1810" spans="3:3">
      <c r="C1810" s="195"/>
    </row>
    <row r="1811" spans="3:3">
      <c r="C1811" s="195"/>
    </row>
    <row r="1812" spans="3:3">
      <c r="C1812" s="195"/>
    </row>
    <row r="1813" spans="3:3">
      <c r="C1813" s="195"/>
    </row>
    <row r="1814" spans="3:3">
      <c r="C1814" s="195"/>
    </row>
    <row r="1815" spans="3:3">
      <c r="C1815" s="195"/>
    </row>
    <row r="1816" spans="3:3">
      <c r="C1816" s="195"/>
    </row>
    <row r="1817" spans="3:3">
      <c r="C1817" s="195"/>
    </row>
    <row r="1818" spans="3:3">
      <c r="C1818" s="195"/>
    </row>
    <row r="1819" spans="3:3">
      <c r="C1819" s="195"/>
    </row>
    <row r="1820" spans="3:3">
      <c r="C1820" s="195"/>
    </row>
    <row r="1821" spans="3:3">
      <c r="C1821" s="195"/>
    </row>
    <row r="1822" spans="3:3">
      <c r="C1822" s="195"/>
    </row>
    <row r="1823" spans="3:3">
      <c r="C1823" s="195"/>
    </row>
    <row r="1824" spans="3:3">
      <c r="C1824" s="195"/>
    </row>
    <row r="1825" spans="3:3">
      <c r="C1825" s="195"/>
    </row>
    <row r="1826" spans="3:3">
      <c r="C1826" s="195"/>
    </row>
    <row r="1827" spans="3:3">
      <c r="C1827" s="195"/>
    </row>
    <row r="1828" spans="3:3">
      <c r="C1828" s="195"/>
    </row>
    <row r="1829" spans="3:3">
      <c r="C1829" s="195"/>
    </row>
    <row r="1830" spans="3:3">
      <c r="C1830" s="195"/>
    </row>
    <row r="1831" spans="3:3">
      <c r="C1831" s="195"/>
    </row>
    <row r="1832" spans="3:3">
      <c r="C1832" s="195"/>
    </row>
    <row r="1833" spans="3:3">
      <c r="C1833" s="195"/>
    </row>
    <row r="1834" spans="3:3">
      <c r="C1834" s="195"/>
    </row>
    <row r="1835" spans="3:3">
      <c r="C1835" s="195"/>
    </row>
    <row r="1836" spans="3:3">
      <c r="C1836" s="195"/>
    </row>
    <row r="1837" spans="3:3">
      <c r="C1837" s="195"/>
    </row>
    <row r="1838" spans="3:3">
      <c r="C1838" s="195"/>
    </row>
    <row r="1839" spans="3:3">
      <c r="C1839" s="195"/>
    </row>
    <row r="1840" spans="3:3">
      <c r="C1840" s="195"/>
    </row>
    <row r="1841" spans="3:3">
      <c r="C1841" s="195"/>
    </row>
    <row r="1842" spans="3:3">
      <c r="C1842" s="195"/>
    </row>
    <row r="1843" spans="3:3">
      <c r="C1843" s="195"/>
    </row>
    <row r="1844" spans="3:3">
      <c r="C1844" s="195"/>
    </row>
    <row r="1845" spans="3:3">
      <c r="C1845" s="195"/>
    </row>
    <row r="1846" spans="3:3">
      <c r="C1846" s="195"/>
    </row>
    <row r="1847" spans="3:3">
      <c r="C1847" s="195"/>
    </row>
    <row r="1848" spans="3:3">
      <c r="C1848" s="195"/>
    </row>
    <row r="1849" spans="3:3">
      <c r="C1849" s="195"/>
    </row>
    <row r="1850" spans="3:3">
      <c r="C1850" s="195"/>
    </row>
    <row r="1851" spans="3:3">
      <c r="C1851" s="195"/>
    </row>
    <row r="1852" spans="3:3">
      <c r="C1852" s="195"/>
    </row>
    <row r="1853" spans="3:3">
      <c r="C1853" s="195"/>
    </row>
    <row r="1854" spans="3:3">
      <c r="C1854" s="195"/>
    </row>
    <row r="1855" spans="3:3">
      <c r="C1855" s="195"/>
    </row>
    <row r="1856" spans="3:3">
      <c r="C1856" s="195"/>
    </row>
    <row r="1857" spans="3:3">
      <c r="C1857" s="195"/>
    </row>
    <row r="1858" spans="3:3">
      <c r="C1858" s="195"/>
    </row>
    <row r="1859" spans="3:3">
      <c r="C1859" s="195"/>
    </row>
    <row r="1860" spans="3:3">
      <c r="C1860" s="195"/>
    </row>
    <row r="1861" spans="3:3">
      <c r="C1861" s="195"/>
    </row>
    <row r="1862" spans="3:3">
      <c r="C1862" s="195"/>
    </row>
    <row r="1863" spans="3:3">
      <c r="C1863" s="195"/>
    </row>
    <row r="1864" spans="3:3">
      <c r="C1864" s="195"/>
    </row>
    <row r="1865" spans="3:3">
      <c r="C1865" s="195"/>
    </row>
    <row r="1866" spans="3:3">
      <c r="C1866" s="195"/>
    </row>
    <row r="1867" spans="3:3">
      <c r="C1867" s="195"/>
    </row>
    <row r="1868" spans="3:3">
      <c r="C1868" s="195"/>
    </row>
    <row r="1869" spans="3:3">
      <c r="C1869" s="195"/>
    </row>
    <row r="1870" spans="3:3">
      <c r="C1870" s="195"/>
    </row>
    <row r="1871" spans="3:3">
      <c r="C1871" s="195"/>
    </row>
    <row r="1872" spans="3:3">
      <c r="C1872" s="195"/>
    </row>
    <row r="1873" spans="3:3">
      <c r="C1873" s="195"/>
    </row>
    <row r="1874" spans="3:3">
      <c r="C1874" s="195"/>
    </row>
    <row r="1875" spans="3:3">
      <c r="C1875" s="195"/>
    </row>
    <row r="1876" spans="3:3">
      <c r="C1876" s="195"/>
    </row>
    <row r="1877" spans="3:3">
      <c r="C1877" s="195"/>
    </row>
    <row r="1878" spans="3:3">
      <c r="C1878" s="195"/>
    </row>
    <row r="1879" spans="3:3">
      <c r="C1879" s="195"/>
    </row>
    <row r="1880" spans="3:3">
      <c r="C1880" s="195"/>
    </row>
    <row r="1881" spans="3:3">
      <c r="C1881" s="195"/>
    </row>
    <row r="1882" spans="3:3">
      <c r="C1882" s="195"/>
    </row>
    <row r="1883" spans="3:3">
      <c r="C1883" s="195"/>
    </row>
    <row r="1884" spans="3:3">
      <c r="C1884" s="195"/>
    </row>
    <row r="1885" spans="3:3">
      <c r="C1885" s="195"/>
    </row>
    <row r="1886" spans="3:3">
      <c r="C1886" s="195"/>
    </row>
    <row r="1887" spans="3:3">
      <c r="C1887" s="195"/>
    </row>
    <row r="1888" spans="3:3">
      <c r="C1888" s="195"/>
    </row>
    <row r="1889" spans="3:3">
      <c r="C1889" s="195"/>
    </row>
    <row r="1890" spans="3:3">
      <c r="C1890" s="195"/>
    </row>
    <row r="1891" spans="3:3">
      <c r="C1891" s="195"/>
    </row>
    <row r="1892" spans="3:3">
      <c r="C1892" s="195"/>
    </row>
    <row r="1893" spans="3:3">
      <c r="C1893" s="195"/>
    </row>
    <row r="1894" spans="3:3">
      <c r="C1894" s="195"/>
    </row>
    <row r="1895" spans="3:3">
      <c r="C1895" s="195"/>
    </row>
    <row r="1896" spans="3:3">
      <c r="C1896" s="195"/>
    </row>
    <row r="1897" spans="3:3">
      <c r="C1897" s="195"/>
    </row>
    <row r="1898" spans="3:3">
      <c r="C1898" s="195"/>
    </row>
    <row r="1899" spans="3:3">
      <c r="C1899" s="195"/>
    </row>
    <row r="1900" spans="3:3">
      <c r="C1900" s="195"/>
    </row>
    <row r="1901" spans="3:3">
      <c r="C1901" s="195"/>
    </row>
    <row r="1902" spans="3:3">
      <c r="C1902" s="195"/>
    </row>
    <row r="1903" spans="3:3">
      <c r="C1903" s="195"/>
    </row>
    <row r="1904" spans="3:3">
      <c r="C1904" s="195"/>
    </row>
    <row r="1905" spans="3:3">
      <c r="C1905" s="195"/>
    </row>
    <row r="1906" spans="3:3">
      <c r="C1906" s="195"/>
    </row>
    <row r="1907" spans="3:3">
      <c r="C1907" s="195"/>
    </row>
    <row r="1908" spans="3:3">
      <c r="C1908" s="195"/>
    </row>
    <row r="1909" spans="3:3">
      <c r="C1909" s="195"/>
    </row>
    <row r="1910" spans="3:3">
      <c r="C1910" s="195"/>
    </row>
    <row r="1911" spans="3:3">
      <c r="C1911" s="195"/>
    </row>
    <row r="1912" spans="3:3">
      <c r="C1912" s="195"/>
    </row>
    <row r="1913" spans="3:3">
      <c r="C1913" s="195"/>
    </row>
    <row r="1914" spans="3:3">
      <c r="C1914" s="195"/>
    </row>
    <row r="1915" spans="3:3">
      <c r="C1915" s="195"/>
    </row>
    <row r="1916" spans="3:3">
      <c r="C1916" s="195"/>
    </row>
    <row r="1917" spans="3:3">
      <c r="C1917" s="195"/>
    </row>
    <row r="1918" spans="3:3">
      <c r="C1918" s="195"/>
    </row>
    <row r="1919" spans="3:3">
      <c r="C1919" s="195"/>
    </row>
    <row r="1920" spans="3:3">
      <c r="C1920" s="195"/>
    </row>
    <row r="1921" spans="3:3">
      <c r="C1921" s="195"/>
    </row>
    <row r="1922" spans="3:3">
      <c r="C1922" s="195"/>
    </row>
    <row r="1923" spans="3:3">
      <c r="C1923" s="195"/>
    </row>
    <row r="1924" spans="3:3">
      <c r="C1924" s="195"/>
    </row>
    <row r="1925" spans="3:3">
      <c r="C1925" s="195"/>
    </row>
    <row r="1926" spans="3:3">
      <c r="C1926" s="195"/>
    </row>
    <row r="1927" spans="3:3">
      <c r="C1927" s="195"/>
    </row>
    <row r="1928" spans="3:3">
      <c r="C1928" s="195"/>
    </row>
    <row r="1929" spans="3:3">
      <c r="C1929" s="195"/>
    </row>
    <row r="1930" spans="3:3">
      <c r="C1930" s="195"/>
    </row>
    <row r="1931" spans="3:3">
      <c r="C1931" s="195"/>
    </row>
    <row r="1932" spans="3:3">
      <c r="C1932" s="195"/>
    </row>
    <row r="1933" spans="3:3">
      <c r="C1933" s="195"/>
    </row>
    <row r="1934" spans="3:3">
      <c r="C1934" s="195"/>
    </row>
    <row r="1935" spans="3:3">
      <c r="C1935" s="195"/>
    </row>
    <row r="1936" spans="3:3">
      <c r="C1936" s="195"/>
    </row>
    <row r="1937" spans="3:3">
      <c r="C1937" s="195"/>
    </row>
    <row r="1938" spans="3:3">
      <c r="C1938" s="195"/>
    </row>
    <row r="1939" spans="3:3">
      <c r="C1939" s="195"/>
    </row>
    <row r="1940" spans="3:3">
      <c r="C1940" s="195"/>
    </row>
    <row r="1941" spans="3:3">
      <c r="C1941" s="195"/>
    </row>
    <row r="1942" spans="3:3">
      <c r="C1942" s="195"/>
    </row>
    <row r="1943" spans="3:3">
      <c r="C1943" s="195"/>
    </row>
    <row r="1944" spans="3:3">
      <c r="C1944" s="195"/>
    </row>
    <row r="1945" spans="3:3">
      <c r="C1945" s="195"/>
    </row>
    <row r="1946" spans="3:3">
      <c r="C1946" s="195"/>
    </row>
    <row r="1947" spans="3:3">
      <c r="C1947" s="195"/>
    </row>
    <row r="1948" spans="3:3">
      <c r="C1948" s="195"/>
    </row>
    <row r="1949" spans="3:3">
      <c r="C1949" s="195"/>
    </row>
    <row r="1950" spans="3:3">
      <c r="C1950" s="195"/>
    </row>
    <row r="1951" spans="3:3">
      <c r="C1951" s="195"/>
    </row>
    <row r="1952" spans="3:3">
      <c r="C1952" s="195"/>
    </row>
    <row r="1953" spans="3:3">
      <c r="C1953" s="195"/>
    </row>
    <row r="1954" spans="3:3">
      <c r="C1954" s="195"/>
    </row>
    <row r="1955" spans="3:3">
      <c r="C1955" s="195"/>
    </row>
    <row r="1956" spans="3:3">
      <c r="C1956" s="195"/>
    </row>
    <row r="1957" spans="3:3">
      <c r="C1957" s="195"/>
    </row>
    <row r="1958" spans="3:3">
      <c r="C1958" s="195"/>
    </row>
    <row r="1959" spans="3:3">
      <c r="C1959" s="195"/>
    </row>
    <row r="1960" spans="3:3">
      <c r="C1960" s="195"/>
    </row>
    <row r="1961" spans="3:3">
      <c r="C1961" s="195"/>
    </row>
    <row r="1962" spans="3:3">
      <c r="C1962" s="195"/>
    </row>
    <row r="1963" spans="3:3">
      <c r="C1963" s="195"/>
    </row>
    <row r="1964" spans="3:3">
      <c r="C1964" s="195"/>
    </row>
    <row r="1965" spans="3:3">
      <c r="C1965" s="195"/>
    </row>
    <row r="1966" spans="3:3">
      <c r="C1966" s="195"/>
    </row>
    <row r="1967" spans="3:3">
      <c r="C1967" s="195"/>
    </row>
    <row r="1968" spans="3:3">
      <c r="C1968" s="195"/>
    </row>
    <row r="1969" spans="3:3">
      <c r="C1969" s="195"/>
    </row>
    <row r="1970" spans="3:3">
      <c r="C1970" s="195"/>
    </row>
    <row r="1971" spans="3:3">
      <c r="C1971" s="195"/>
    </row>
    <row r="1972" spans="3:3">
      <c r="C1972" s="195"/>
    </row>
    <row r="1973" spans="3:3">
      <c r="C1973" s="195"/>
    </row>
    <row r="1974" spans="3:3">
      <c r="C1974" s="195"/>
    </row>
    <row r="1975" spans="3:3">
      <c r="C1975" s="195"/>
    </row>
    <row r="1976" spans="3:3">
      <c r="C1976" s="195"/>
    </row>
    <row r="1977" spans="3:3">
      <c r="C1977" s="195"/>
    </row>
    <row r="1978" spans="3:3">
      <c r="C1978" s="195"/>
    </row>
    <row r="1979" spans="3:3">
      <c r="C1979" s="195"/>
    </row>
    <row r="1980" spans="3:3">
      <c r="C1980" s="195"/>
    </row>
    <row r="1981" spans="3:3">
      <c r="C1981" s="195"/>
    </row>
    <row r="1982" spans="3:3">
      <c r="C1982" s="195"/>
    </row>
    <row r="1983" spans="3:3">
      <c r="C1983" s="195"/>
    </row>
    <row r="1984" spans="3:3">
      <c r="C1984" s="195"/>
    </row>
    <row r="1985" spans="3:3">
      <c r="C1985" s="195"/>
    </row>
    <row r="1986" spans="3:3">
      <c r="C1986" s="195"/>
    </row>
    <row r="1987" spans="3:3">
      <c r="C1987" s="195"/>
    </row>
    <row r="1988" spans="3:3">
      <c r="C1988" s="195"/>
    </row>
    <row r="1989" spans="3:3">
      <c r="C1989" s="195"/>
    </row>
    <row r="1990" spans="3:3">
      <c r="C1990" s="195"/>
    </row>
    <row r="1991" spans="3:3">
      <c r="C1991" s="195"/>
    </row>
    <row r="1992" spans="3:3">
      <c r="C1992" s="195"/>
    </row>
    <row r="1993" spans="3:3">
      <c r="C1993" s="195"/>
    </row>
    <row r="1994" spans="3:3">
      <c r="C1994" s="195"/>
    </row>
    <row r="1995" spans="3:3">
      <c r="C1995" s="195"/>
    </row>
    <row r="1996" spans="3:3">
      <c r="C1996" s="195"/>
    </row>
    <row r="1997" spans="3:3">
      <c r="C1997" s="195"/>
    </row>
    <row r="1998" spans="3:3">
      <c r="C1998" s="195"/>
    </row>
    <row r="1999" spans="3:3">
      <c r="C1999" s="195"/>
    </row>
    <row r="2000" spans="3:3">
      <c r="C2000" s="195"/>
    </row>
    <row r="2001" spans="3:3">
      <c r="C2001" s="195"/>
    </row>
    <row r="2002" spans="3:3">
      <c r="C2002" s="195"/>
    </row>
    <row r="2003" spans="3:3">
      <c r="C2003" s="195"/>
    </row>
    <row r="2004" spans="3:3">
      <c r="C2004" s="195"/>
    </row>
    <row r="2005" spans="3:3">
      <c r="C2005" s="195"/>
    </row>
    <row r="2006" spans="3:3">
      <c r="C2006" s="195"/>
    </row>
    <row r="2007" spans="3:3">
      <c r="C2007" s="195"/>
    </row>
    <row r="2008" spans="3:3">
      <c r="C2008" s="195"/>
    </row>
    <row r="2009" spans="3:3">
      <c r="C2009" s="195"/>
    </row>
    <row r="2010" spans="3:3">
      <c r="C2010" s="195"/>
    </row>
    <row r="2011" spans="3:3">
      <c r="C2011" s="195"/>
    </row>
    <row r="2012" spans="3:3">
      <c r="C2012" s="195"/>
    </row>
    <row r="2013" spans="3:3">
      <c r="C2013" s="195"/>
    </row>
    <row r="2014" spans="3:3">
      <c r="C2014" s="195"/>
    </row>
    <row r="2015" spans="3:3">
      <c r="C2015" s="195"/>
    </row>
    <row r="2016" spans="3:3">
      <c r="C2016" s="195"/>
    </row>
    <row r="2017" spans="3:3">
      <c r="C2017" s="195"/>
    </row>
    <row r="2018" spans="3:3">
      <c r="C2018" s="195"/>
    </row>
    <row r="2019" spans="3:3">
      <c r="C2019" s="195"/>
    </row>
    <row r="2020" spans="3:3">
      <c r="C2020" s="195"/>
    </row>
    <row r="2021" spans="3:3">
      <c r="C2021" s="195"/>
    </row>
    <row r="2022" spans="3:3">
      <c r="C2022" s="195"/>
    </row>
    <row r="2023" spans="3:3">
      <c r="C2023" s="195"/>
    </row>
    <row r="2024" spans="3:3">
      <c r="C2024" s="195"/>
    </row>
    <row r="2025" spans="3:3">
      <c r="C2025" s="195"/>
    </row>
    <row r="2026" spans="3:3">
      <c r="C2026" s="195"/>
    </row>
    <row r="2027" spans="3:3">
      <c r="C2027" s="195"/>
    </row>
    <row r="2028" spans="3:3">
      <c r="C2028" s="195"/>
    </row>
    <row r="2029" spans="3:3">
      <c r="C2029" s="195"/>
    </row>
    <row r="2030" spans="3:3">
      <c r="C2030" s="195"/>
    </row>
    <row r="2031" spans="3:3">
      <c r="C2031" s="195"/>
    </row>
    <row r="2032" spans="3:3">
      <c r="C2032" s="195"/>
    </row>
    <row r="2033" spans="3:3">
      <c r="C2033" s="195"/>
    </row>
    <row r="2034" spans="3:3">
      <c r="C2034" s="195"/>
    </row>
    <row r="2035" spans="3:3">
      <c r="C2035" s="195"/>
    </row>
    <row r="2036" spans="3:3">
      <c r="C2036" s="195"/>
    </row>
    <row r="2037" spans="3:3">
      <c r="C2037" s="195"/>
    </row>
    <row r="2038" spans="3:3">
      <c r="C2038" s="195"/>
    </row>
    <row r="2039" spans="3:3">
      <c r="C2039" s="195"/>
    </row>
    <row r="2040" spans="3:3">
      <c r="C2040" s="195"/>
    </row>
    <row r="2041" spans="3:3">
      <c r="C2041" s="195"/>
    </row>
    <row r="2042" spans="3:3">
      <c r="C2042" s="195"/>
    </row>
    <row r="2043" spans="3:3">
      <c r="C2043" s="195"/>
    </row>
    <row r="2044" spans="3:3">
      <c r="C2044" s="195"/>
    </row>
    <row r="2045" spans="3:3">
      <c r="C2045" s="195"/>
    </row>
    <row r="2046" spans="3:3">
      <c r="C2046" s="195"/>
    </row>
    <row r="2047" spans="3:3">
      <c r="C2047" s="195"/>
    </row>
    <row r="2048" spans="3:3">
      <c r="C2048" s="195"/>
    </row>
    <row r="2049" spans="3:3">
      <c r="C2049" s="195"/>
    </row>
    <row r="2050" spans="3:3">
      <c r="C2050" s="195"/>
    </row>
    <row r="2051" spans="3:3">
      <c r="C2051" s="195"/>
    </row>
    <row r="2052" spans="3:3">
      <c r="C2052" s="195"/>
    </row>
    <row r="2053" spans="3:3">
      <c r="C2053" s="195"/>
    </row>
    <row r="2054" spans="3:3">
      <c r="C2054" s="195"/>
    </row>
    <row r="2055" spans="3:3">
      <c r="C2055" s="195"/>
    </row>
    <row r="2056" spans="3:3">
      <c r="C2056" s="195"/>
    </row>
    <row r="2057" spans="3:3">
      <c r="C2057" s="195"/>
    </row>
    <row r="2058" spans="3:3">
      <c r="C2058" s="195"/>
    </row>
    <row r="2059" spans="3:3">
      <c r="C2059" s="195"/>
    </row>
    <row r="2060" spans="3:3">
      <c r="C2060" s="195"/>
    </row>
    <row r="2061" spans="3:3">
      <c r="C2061" s="195"/>
    </row>
    <row r="2062" spans="3:3">
      <c r="C2062" s="195"/>
    </row>
    <row r="2063" spans="3:3">
      <c r="C2063" s="195"/>
    </row>
    <row r="2064" spans="3:3">
      <c r="C2064" s="195"/>
    </row>
    <row r="2065" spans="3:3">
      <c r="C2065" s="195"/>
    </row>
    <row r="2066" spans="3:3">
      <c r="C2066" s="195"/>
    </row>
    <row r="2067" spans="3:3">
      <c r="C2067" s="195"/>
    </row>
    <row r="2068" spans="3:3">
      <c r="C2068" s="195"/>
    </row>
    <row r="2069" spans="3:3">
      <c r="C2069" s="195"/>
    </row>
    <row r="2070" spans="3:3">
      <c r="C2070" s="195"/>
    </row>
    <row r="2071" spans="3:3">
      <c r="C2071" s="195"/>
    </row>
    <row r="2072" spans="3:3">
      <c r="C2072" s="195"/>
    </row>
    <row r="2073" spans="3:3">
      <c r="C2073" s="195"/>
    </row>
    <row r="2074" spans="3:3">
      <c r="C2074" s="195"/>
    </row>
    <row r="2075" spans="3:3">
      <c r="C2075" s="195"/>
    </row>
    <row r="2076" spans="3:3">
      <c r="C2076" s="195"/>
    </row>
    <row r="2077" spans="3:3">
      <c r="C2077" s="195"/>
    </row>
    <row r="2078" spans="3:3">
      <c r="C2078" s="195"/>
    </row>
    <row r="2079" spans="3:3">
      <c r="C2079" s="195"/>
    </row>
    <row r="2080" spans="3:3">
      <c r="C2080" s="195"/>
    </row>
    <row r="2081" spans="3:3">
      <c r="C2081" s="195"/>
    </row>
    <row r="2082" spans="3:3">
      <c r="C2082" s="195"/>
    </row>
    <row r="2083" spans="3:3">
      <c r="C2083" s="195"/>
    </row>
    <row r="2084" spans="3:3">
      <c r="C2084" s="195"/>
    </row>
    <row r="2085" spans="3:3">
      <c r="C2085" s="195"/>
    </row>
    <row r="2086" spans="3:3">
      <c r="C2086" s="195"/>
    </row>
    <row r="2087" spans="3:3">
      <c r="C2087" s="195"/>
    </row>
    <row r="2088" spans="3:3">
      <c r="C2088" s="195"/>
    </row>
    <row r="2089" spans="3:3">
      <c r="C2089" s="195"/>
    </row>
    <row r="2090" spans="3:3">
      <c r="C2090" s="195"/>
    </row>
    <row r="2091" spans="3:3">
      <c r="C2091" s="195"/>
    </row>
    <row r="2092" spans="3:3">
      <c r="C2092" s="195"/>
    </row>
    <row r="2093" spans="3:3">
      <c r="C2093" s="195"/>
    </row>
    <row r="2094" spans="3:3">
      <c r="C2094" s="195"/>
    </row>
    <row r="2095" spans="3:3">
      <c r="C2095" s="195"/>
    </row>
    <row r="2096" spans="3:3">
      <c r="C2096" s="195"/>
    </row>
    <row r="2097" spans="3:3">
      <c r="C2097" s="195"/>
    </row>
    <row r="2098" spans="3:3">
      <c r="C2098" s="195"/>
    </row>
    <row r="2099" spans="3:3">
      <c r="C2099" s="195"/>
    </row>
    <row r="2100" spans="3:3">
      <c r="C2100" s="195"/>
    </row>
    <row r="2101" spans="3:3">
      <c r="C2101" s="195"/>
    </row>
    <row r="2102" spans="3:3">
      <c r="C2102" s="195"/>
    </row>
    <row r="2103" spans="3:3">
      <c r="C2103" s="195"/>
    </row>
    <row r="2104" spans="3:3">
      <c r="C2104" s="195"/>
    </row>
    <row r="2105" spans="3:3">
      <c r="C2105" s="195"/>
    </row>
    <row r="2106" spans="3:3">
      <c r="C2106" s="195"/>
    </row>
    <row r="2107" spans="3:3">
      <c r="C2107" s="195"/>
    </row>
    <row r="2108" spans="3:3">
      <c r="C2108" s="195"/>
    </row>
    <row r="2109" spans="3:3">
      <c r="C2109" s="195"/>
    </row>
    <row r="2110" spans="3:3">
      <c r="C2110" s="195"/>
    </row>
    <row r="2111" spans="3:3">
      <c r="C2111" s="195"/>
    </row>
    <row r="2112" spans="3:3">
      <c r="C2112" s="195"/>
    </row>
    <row r="2113" spans="3:3">
      <c r="C2113" s="195"/>
    </row>
    <row r="2114" spans="3:3">
      <c r="C2114" s="195"/>
    </row>
    <row r="2115" spans="3:3">
      <c r="C2115" s="195"/>
    </row>
    <row r="2116" spans="3:3">
      <c r="C2116" s="195"/>
    </row>
    <row r="2117" spans="3:3">
      <c r="C2117" s="195"/>
    </row>
    <row r="2118" spans="3:3">
      <c r="C2118" s="195"/>
    </row>
    <row r="2119" spans="3:3">
      <c r="C2119" s="195"/>
    </row>
    <row r="2120" spans="3:3">
      <c r="C2120" s="195"/>
    </row>
    <row r="2121" spans="3:3">
      <c r="C2121" s="195"/>
    </row>
    <row r="2122" spans="3:3">
      <c r="C2122" s="195"/>
    </row>
    <row r="2123" spans="3:3">
      <c r="C2123" s="195"/>
    </row>
    <row r="2124" spans="3:3">
      <c r="C2124" s="195"/>
    </row>
    <row r="2125" spans="3:3">
      <c r="C2125" s="195"/>
    </row>
    <row r="2126" spans="3:3">
      <c r="C2126" s="195"/>
    </row>
    <row r="2127" spans="3:3">
      <c r="C2127" s="195"/>
    </row>
    <row r="2128" spans="3:3">
      <c r="C2128" s="195"/>
    </row>
    <row r="2129" spans="3:3">
      <c r="C2129" s="195"/>
    </row>
    <row r="2130" spans="3:3">
      <c r="C2130" s="195"/>
    </row>
    <row r="2131" spans="3:3">
      <c r="C2131" s="195"/>
    </row>
    <row r="2132" spans="3:3">
      <c r="C2132" s="195"/>
    </row>
    <row r="2133" spans="3:3">
      <c r="C2133" s="195"/>
    </row>
    <row r="2134" spans="3:3">
      <c r="C2134" s="195"/>
    </row>
    <row r="2135" spans="3:3">
      <c r="C2135" s="195"/>
    </row>
    <row r="2136" spans="3:3">
      <c r="C2136" s="195"/>
    </row>
    <row r="2137" spans="3:3">
      <c r="C2137" s="195"/>
    </row>
    <row r="2138" spans="3:3">
      <c r="C2138" s="195"/>
    </row>
    <row r="2139" spans="3:3">
      <c r="C2139" s="195"/>
    </row>
    <row r="2140" spans="3:3">
      <c r="C2140" s="195"/>
    </row>
    <row r="2141" spans="3:3">
      <c r="C2141" s="195"/>
    </row>
    <row r="2142" spans="3:3">
      <c r="C2142" s="195"/>
    </row>
    <row r="2143" spans="3:3">
      <c r="C2143" s="195"/>
    </row>
    <row r="2144" spans="3:3">
      <c r="C2144" s="195"/>
    </row>
    <row r="2145" spans="3:3">
      <c r="C2145" s="195"/>
    </row>
    <row r="2146" spans="3:3">
      <c r="C2146" s="195"/>
    </row>
    <row r="2147" spans="3:3">
      <c r="C2147" s="195"/>
    </row>
    <row r="2148" spans="3:3">
      <c r="C2148" s="195"/>
    </row>
    <row r="2149" spans="3:3">
      <c r="C2149" s="195"/>
    </row>
    <row r="2150" spans="3:3">
      <c r="C2150" s="195"/>
    </row>
    <row r="2151" spans="3:3">
      <c r="C2151" s="195"/>
    </row>
    <row r="2152" spans="3:3">
      <c r="C2152" s="195"/>
    </row>
    <row r="2153" spans="3:3">
      <c r="C2153" s="195"/>
    </row>
    <row r="2154" spans="3:3">
      <c r="C2154" s="195"/>
    </row>
    <row r="2155" spans="3:3">
      <c r="C2155" s="195"/>
    </row>
    <row r="2156" spans="3:3">
      <c r="C2156" s="195"/>
    </row>
    <row r="2157" spans="3:3">
      <c r="C2157" s="195"/>
    </row>
    <row r="2158" spans="3:3">
      <c r="C2158" s="195"/>
    </row>
    <row r="2159" spans="3:3">
      <c r="C2159" s="195"/>
    </row>
    <row r="2160" spans="3:3">
      <c r="C2160" s="195"/>
    </row>
    <row r="2161" spans="3:3">
      <c r="C2161" s="195"/>
    </row>
    <row r="2162" spans="3:3">
      <c r="C2162" s="195"/>
    </row>
    <row r="2163" spans="3:3">
      <c r="C2163" s="195"/>
    </row>
    <row r="2164" spans="3:3">
      <c r="C2164" s="195"/>
    </row>
    <row r="2165" spans="3:3">
      <c r="C2165" s="195"/>
    </row>
    <row r="2166" spans="3:3">
      <c r="C2166" s="195"/>
    </row>
    <row r="2167" spans="3:3">
      <c r="C2167" s="195"/>
    </row>
    <row r="2168" spans="3:3">
      <c r="C2168" s="195"/>
    </row>
    <row r="2169" spans="3:3">
      <c r="C2169" s="195"/>
    </row>
    <row r="2170" spans="3:3">
      <c r="C2170" s="195"/>
    </row>
    <row r="2171" spans="3:3">
      <c r="C2171" s="195"/>
    </row>
    <row r="2172" spans="3:3">
      <c r="C2172" s="195"/>
    </row>
    <row r="2173" spans="3:3">
      <c r="C2173" s="195"/>
    </row>
    <row r="2174" spans="3:3">
      <c r="C2174" s="195"/>
    </row>
    <row r="2175" spans="3:3">
      <c r="C2175" s="195"/>
    </row>
    <row r="2176" spans="3:3">
      <c r="C2176" s="195"/>
    </row>
    <row r="2177" spans="3:3">
      <c r="C2177" s="195"/>
    </row>
    <row r="2178" spans="3:3">
      <c r="C2178" s="195"/>
    </row>
    <row r="2179" spans="3:3">
      <c r="C2179" s="195"/>
    </row>
    <row r="2180" spans="3:3">
      <c r="C2180" s="195"/>
    </row>
    <row r="2181" spans="3:3">
      <c r="C2181" s="195"/>
    </row>
    <row r="2182" spans="3:3">
      <c r="C2182" s="195"/>
    </row>
    <row r="2183" spans="3:3">
      <c r="C2183" s="195"/>
    </row>
    <row r="2184" spans="3:3">
      <c r="C2184" s="195"/>
    </row>
    <row r="2185" spans="3:3">
      <c r="C2185" s="195"/>
    </row>
    <row r="2186" spans="3:3">
      <c r="C2186" s="195"/>
    </row>
    <row r="2187" spans="3:3">
      <c r="C2187" s="195"/>
    </row>
    <row r="2188" spans="3:3">
      <c r="C2188" s="195"/>
    </row>
    <row r="2189" spans="3:3">
      <c r="C2189" s="195"/>
    </row>
    <row r="2190" spans="3:3">
      <c r="C2190" s="195"/>
    </row>
    <row r="2191" spans="3:3">
      <c r="C2191" s="195"/>
    </row>
    <row r="2192" spans="3:3">
      <c r="C2192" s="195"/>
    </row>
    <row r="2193" spans="3:3">
      <c r="C2193" s="195"/>
    </row>
    <row r="2194" spans="3:3">
      <c r="C2194" s="195"/>
    </row>
    <row r="2195" spans="3:3">
      <c r="C2195" s="195"/>
    </row>
    <row r="2196" spans="3:3">
      <c r="C2196" s="195"/>
    </row>
    <row r="2197" spans="3:3">
      <c r="C2197" s="195"/>
    </row>
    <row r="2198" spans="3:3">
      <c r="C2198" s="195"/>
    </row>
    <row r="2199" spans="3:3">
      <c r="C2199" s="195"/>
    </row>
    <row r="2200" spans="3:3">
      <c r="C2200" s="195"/>
    </row>
    <row r="2201" spans="3:3">
      <c r="C2201" s="195"/>
    </row>
    <row r="2202" spans="3:3">
      <c r="C2202" s="195"/>
    </row>
    <row r="2203" spans="3:3">
      <c r="C2203" s="195"/>
    </row>
    <row r="2204" spans="3:3">
      <c r="C2204" s="195"/>
    </row>
    <row r="2205" spans="3:3">
      <c r="C2205" s="195"/>
    </row>
    <row r="2206" spans="3:3">
      <c r="C2206" s="195"/>
    </row>
    <row r="2207" spans="3:3">
      <c r="C2207" s="195"/>
    </row>
    <row r="2208" spans="3:3">
      <c r="C2208" s="195"/>
    </row>
    <row r="2209" spans="3:3">
      <c r="C2209" s="195"/>
    </row>
    <row r="2210" spans="3:3">
      <c r="C2210" s="195"/>
    </row>
    <row r="2211" spans="3:3">
      <c r="C2211" s="195"/>
    </row>
    <row r="2212" spans="3:3">
      <c r="C2212" s="195"/>
    </row>
    <row r="2213" spans="3:3">
      <c r="C2213" s="195"/>
    </row>
    <row r="2214" spans="3:3">
      <c r="C2214" s="195"/>
    </row>
    <row r="2215" spans="3:3">
      <c r="C2215" s="195"/>
    </row>
    <row r="2216" spans="3:3">
      <c r="C2216" s="195"/>
    </row>
    <row r="2217" spans="3:3">
      <c r="C2217" s="195"/>
    </row>
    <row r="2218" spans="3:3">
      <c r="C2218" s="195"/>
    </row>
    <row r="2219" spans="3:3">
      <c r="C2219" s="195"/>
    </row>
    <row r="2220" spans="3:3">
      <c r="C2220" s="195"/>
    </row>
    <row r="2221" spans="3:3">
      <c r="C2221" s="195"/>
    </row>
    <row r="2222" spans="3:3">
      <c r="C2222" s="195"/>
    </row>
    <row r="2223" spans="3:3">
      <c r="C2223" s="195"/>
    </row>
    <row r="2224" spans="3:3">
      <c r="C2224" s="195"/>
    </row>
    <row r="2225" spans="3:3">
      <c r="C2225" s="195"/>
    </row>
    <row r="2226" spans="3:3">
      <c r="C2226" s="195"/>
    </row>
    <row r="2227" spans="3:3">
      <c r="C2227" s="195"/>
    </row>
    <row r="2228" spans="3:3">
      <c r="C2228" s="195"/>
    </row>
    <row r="2229" spans="3:3">
      <c r="C2229" s="195"/>
    </row>
    <row r="2230" spans="3:3">
      <c r="C2230" s="195"/>
    </row>
    <row r="2231" spans="3:3">
      <c r="C2231" s="195"/>
    </row>
    <row r="2232" spans="3:3">
      <c r="C2232" s="195"/>
    </row>
    <row r="2233" spans="3:3">
      <c r="C2233" s="195"/>
    </row>
    <row r="2234" spans="3:3">
      <c r="C2234" s="195"/>
    </row>
    <row r="2235" spans="3:3">
      <c r="C2235" s="195"/>
    </row>
    <row r="2236" spans="3:3">
      <c r="C2236" s="195"/>
    </row>
    <row r="2237" spans="3:3">
      <c r="C2237" s="195"/>
    </row>
    <row r="2238" spans="3:3">
      <c r="C2238" s="195"/>
    </row>
    <row r="2239" spans="3:3">
      <c r="C2239" s="195"/>
    </row>
    <row r="2240" spans="3:3">
      <c r="C2240" s="195"/>
    </row>
    <row r="2241" spans="3:3">
      <c r="C2241" s="195"/>
    </row>
    <row r="2242" spans="3:3">
      <c r="C2242" s="195"/>
    </row>
    <row r="2243" spans="3:3">
      <c r="C2243" s="195"/>
    </row>
    <row r="2244" spans="3:3">
      <c r="C2244" s="195"/>
    </row>
    <row r="2245" spans="3:3">
      <c r="C2245" s="195"/>
    </row>
    <row r="2246" spans="3:3">
      <c r="C2246" s="195"/>
    </row>
    <row r="2247" spans="3:3">
      <c r="C2247" s="195"/>
    </row>
    <row r="2248" spans="3:3">
      <c r="C2248" s="195"/>
    </row>
    <row r="2249" spans="3:3">
      <c r="C2249" s="195"/>
    </row>
    <row r="2250" spans="3:3">
      <c r="C2250" s="195"/>
    </row>
    <row r="2251" spans="3:3">
      <c r="C2251" s="195"/>
    </row>
    <row r="2252" spans="3:3">
      <c r="C2252" s="195"/>
    </row>
    <row r="2253" spans="3:3">
      <c r="C2253" s="195"/>
    </row>
    <row r="2254" spans="3:3">
      <c r="C2254" s="195"/>
    </row>
    <row r="2255" spans="3:3">
      <c r="C2255" s="195"/>
    </row>
    <row r="2256" spans="3:3">
      <c r="C2256" s="195"/>
    </row>
    <row r="2257" spans="3:3">
      <c r="C2257" s="195"/>
    </row>
    <row r="2258" spans="3:3">
      <c r="C2258" s="195"/>
    </row>
    <row r="2259" spans="3:3">
      <c r="C2259" s="195"/>
    </row>
    <row r="2260" spans="3:3">
      <c r="C2260" s="195"/>
    </row>
    <row r="2261" spans="3:3">
      <c r="C2261" s="195"/>
    </row>
    <row r="2262" spans="3:3">
      <c r="C2262" s="195"/>
    </row>
    <row r="2263" spans="3:3">
      <c r="C2263" s="195"/>
    </row>
    <row r="2264" spans="3:3">
      <c r="C2264" s="195"/>
    </row>
    <row r="2265" spans="3:3">
      <c r="C2265" s="195"/>
    </row>
    <row r="2266" spans="3:3">
      <c r="C2266" s="195"/>
    </row>
    <row r="2267" spans="3:3">
      <c r="C2267" s="195"/>
    </row>
    <row r="2268" spans="3:3">
      <c r="C2268" s="195"/>
    </row>
    <row r="2269" spans="3:3">
      <c r="C2269" s="195"/>
    </row>
    <row r="2270" spans="3:3">
      <c r="C2270" s="195"/>
    </row>
    <row r="2271" spans="3:3">
      <c r="C2271" s="195"/>
    </row>
    <row r="2272" spans="3:3">
      <c r="C2272" s="195"/>
    </row>
    <row r="2273" spans="3:3">
      <c r="C2273" s="195"/>
    </row>
    <row r="2274" spans="3:3">
      <c r="C2274" s="195"/>
    </row>
    <row r="2275" spans="3:3">
      <c r="C2275" s="195"/>
    </row>
    <row r="2276" spans="3:3">
      <c r="C2276" s="195"/>
    </row>
    <row r="2277" spans="3:3">
      <c r="C2277" s="195"/>
    </row>
    <row r="2278" spans="3:3">
      <c r="C2278" s="195"/>
    </row>
    <row r="2279" spans="3:3">
      <c r="C2279" s="195"/>
    </row>
    <row r="2280" spans="3:3">
      <c r="C2280" s="195"/>
    </row>
    <row r="2281" spans="3:3">
      <c r="C2281" s="195"/>
    </row>
    <row r="2282" spans="3:3">
      <c r="C2282" s="195"/>
    </row>
    <row r="2283" spans="3:3">
      <c r="C2283" s="195"/>
    </row>
    <row r="2284" spans="3:3">
      <c r="C2284" s="195"/>
    </row>
    <row r="2285" spans="3:3">
      <c r="C2285" s="195"/>
    </row>
    <row r="2286" spans="3:3">
      <c r="C2286" s="195"/>
    </row>
    <row r="2287" spans="3:3">
      <c r="C2287" s="195"/>
    </row>
    <row r="2288" spans="3:3">
      <c r="C2288" s="195"/>
    </row>
    <row r="2289" spans="3:3">
      <c r="C2289" s="195"/>
    </row>
    <row r="2290" spans="3:3">
      <c r="C2290" s="195"/>
    </row>
    <row r="2291" spans="3:3">
      <c r="C2291" s="195"/>
    </row>
    <row r="2292" spans="3:3">
      <c r="C2292" s="195"/>
    </row>
    <row r="2293" spans="3:3">
      <c r="C2293" s="195"/>
    </row>
    <row r="2294" spans="3:3">
      <c r="C2294" s="195"/>
    </row>
    <row r="2295" spans="3:3">
      <c r="C2295" s="195"/>
    </row>
    <row r="2296" spans="3:3">
      <c r="C2296" s="195"/>
    </row>
    <row r="2297" spans="3:3">
      <c r="C2297" s="195"/>
    </row>
    <row r="2298" spans="3:3">
      <c r="C2298" s="195"/>
    </row>
    <row r="2299" spans="3:3">
      <c r="C2299" s="195"/>
    </row>
    <row r="2300" spans="3:3">
      <c r="C2300" s="195"/>
    </row>
    <row r="2301" spans="3:3">
      <c r="C2301" s="195"/>
    </row>
    <row r="2302" spans="3:3">
      <c r="C2302" s="195"/>
    </row>
    <row r="2303" spans="3:3">
      <c r="C2303" s="195"/>
    </row>
    <row r="2304" spans="3:3">
      <c r="C2304" s="195"/>
    </row>
    <row r="2305" spans="3:3">
      <c r="C2305" s="195"/>
    </row>
    <row r="2306" spans="3:3">
      <c r="C2306" s="195"/>
    </row>
    <row r="2307" spans="3:3">
      <c r="C2307" s="195"/>
    </row>
    <row r="2308" spans="3:3">
      <c r="C2308" s="195"/>
    </row>
    <row r="2309" spans="3:3">
      <c r="C2309" s="195"/>
    </row>
    <row r="2310" spans="3:3">
      <c r="C2310" s="195"/>
    </row>
    <row r="2311" spans="3:3">
      <c r="C2311" s="195"/>
    </row>
    <row r="2312" spans="3:3">
      <c r="C2312" s="195"/>
    </row>
    <row r="2313" spans="3:3">
      <c r="C2313" s="195"/>
    </row>
    <row r="2314" spans="3:3">
      <c r="C2314" s="195"/>
    </row>
    <row r="2315" spans="3:3">
      <c r="C2315" s="195"/>
    </row>
    <row r="2316" spans="3:3">
      <c r="C2316" s="195"/>
    </row>
    <row r="2317" spans="3:3">
      <c r="C2317" s="195"/>
    </row>
    <row r="2318" spans="3:3">
      <c r="C2318" s="195"/>
    </row>
    <row r="2319" spans="3:3">
      <c r="C2319" s="195"/>
    </row>
    <row r="2320" spans="3:3">
      <c r="C2320" s="195"/>
    </row>
    <row r="2321" spans="3:3">
      <c r="C2321" s="195"/>
    </row>
    <row r="2322" spans="3:3">
      <c r="C2322" s="195"/>
    </row>
    <row r="2323" spans="3:3">
      <c r="C2323" s="195"/>
    </row>
    <row r="2324" spans="3:3">
      <c r="C2324" s="195"/>
    </row>
    <row r="2325" spans="3:3">
      <c r="C2325" s="195"/>
    </row>
    <row r="2326" spans="3:3">
      <c r="C2326" s="195"/>
    </row>
    <row r="2327" spans="3:3">
      <c r="C2327" s="195"/>
    </row>
    <row r="2328" spans="3:3">
      <c r="C2328" s="195"/>
    </row>
    <row r="2329" spans="3:3">
      <c r="C2329" s="195"/>
    </row>
    <row r="2330" spans="3:3">
      <c r="C2330" s="195"/>
    </row>
    <row r="2331" spans="3:3">
      <c r="C2331" s="195"/>
    </row>
    <row r="2332" spans="3:3">
      <c r="C2332" s="195"/>
    </row>
    <row r="2333" spans="3:3">
      <c r="C2333" s="195"/>
    </row>
    <row r="2334" spans="3:3">
      <c r="C2334" s="195"/>
    </row>
    <row r="2335" spans="3:3">
      <c r="C2335" s="195"/>
    </row>
    <row r="2336" spans="3:3">
      <c r="C2336" s="195"/>
    </row>
    <row r="2337" spans="3:3">
      <c r="C2337" s="195"/>
    </row>
    <row r="2338" spans="3:3">
      <c r="C2338" s="195"/>
    </row>
    <row r="2339" spans="3:3">
      <c r="C2339" s="195"/>
    </row>
    <row r="2340" spans="3:3">
      <c r="C2340" s="195"/>
    </row>
    <row r="2341" spans="3:3">
      <c r="C2341" s="195"/>
    </row>
    <row r="2342" spans="3:3">
      <c r="C2342" s="195"/>
    </row>
    <row r="2343" spans="3:3">
      <c r="C2343" s="195"/>
    </row>
    <row r="2344" spans="3:3">
      <c r="C2344" s="195"/>
    </row>
    <row r="2345" spans="3:3">
      <c r="C2345" s="195"/>
    </row>
    <row r="2346" spans="3:3">
      <c r="C2346" s="195"/>
    </row>
    <row r="2347" spans="3:3">
      <c r="C2347" s="195"/>
    </row>
    <row r="2348" spans="3:3">
      <c r="C2348" s="195"/>
    </row>
    <row r="2349" spans="3:3">
      <c r="C2349" s="195"/>
    </row>
    <row r="2350" spans="3:3">
      <c r="C2350" s="195"/>
    </row>
    <row r="2351" spans="3:3">
      <c r="C2351" s="195"/>
    </row>
    <row r="2352" spans="3:3">
      <c r="C2352" s="195"/>
    </row>
    <row r="2353" spans="3:3">
      <c r="C2353" s="195"/>
    </row>
    <row r="2354" spans="3:3">
      <c r="C2354" s="195"/>
    </row>
    <row r="2355" spans="3:3">
      <c r="C2355" s="195"/>
    </row>
    <row r="2356" spans="3:3">
      <c r="C2356" s="195"/>
    </row>
    <row r="2357" spans="3:3">
      <c r="C2357" s="195"/>
    </row>
    <row r="2358" spans="3:3">
      <c r="C2358" s="195"/>
    </row>
    <row r="2359" spans="3:3">
      <c r="C2359" s="195"/>
    </row>
    <row r="2360" spans="3:3">
      <c r="C2360" s="195"/>
    </row>
    <row r="2361" spans="3:3">
      <c r="C2361" s="195"/>
    </row>
    <row r="2362" spans="3:3">
      <c r="C2362" s="195"/>
    </row>
    <row r="2363" spans="3:3">
      <c r="C2363" s="195"/>
    </row>
    <row r="2364" spans="3:3">
      <c r="C2364" s="195"/>
    </row>
    <row r="2365" spans="3:3">
      <c r="C2365" s="195"/>
    </row>
    <row r="2366" spans="3:3">
      <c r="C2366" s="195"/>
    </row>
    <row r="2367" spans="3:3">
      <c r="C2367" s="195"/>
    </row>
    <row r="2368" spans="3:3">
      <c r="C2368" s="195"/>
    </row>
    <row r="2369" spans="3:3">
      <c r="C2369" s="195"/>
    </row>
    <row r="2370" spans="3:3">
      <c r="C2370" s="195"/>
    </row>
    <row r="2371" spans="3:3">
      <c r="C2371" s="195"/>
    </row>
    <row r="2372" spans="3:3">
      <c r="C2372" s="195"/>
    </row>
    <row r="2373" spans="3:3">
      <c r="C2373" s="195"/>
    </row>
    <row r="2374" spans="3:3">
      <c r="C2374" s="195"/>
    </row>
    <row r="2375" spans="3:3">
      <c r="C2375" s="195"/>
    </row>
    <row r="2376" spans="3:3">
      <c r="C2376" s="195"/>
    </row>
    <row r="2377" spans="3:3">
      <c r="C2377" s="195"/>
    </row>
    <row r="2378" spans="3:3">
      <c r="C2378" s="195"/>
    </row>
    <row r="2379" spans="3:3">
      <c r="C2379" s="195"/>
    </row>
    <row r="2380" spans="3:3">
      <c r="C2380" s="195"/>
    </row>
    <row r="2381" spans="3:3">
      <c r="C2381" s="195"/>
    </row>
    <row r="2382" spans="3:3">
      <c r="C2382" s="195"/>
    </row>
    <row r="2383" spans="3:3">
      <c r="C2383" s="195"/>
    </row>
    <row r="2384" spans="3:3">
      <c r="C2384" s="195"/>
    </row>
    <row r="2385" spans="3:3">
      <c r="C2385" s="195"/>
    </row>
    <row r="2386" spans="3:3">
      <c r="C2386" s="195"/>
    </row>
    <row r="2387" spans="3:3">
      <c r="C2387" s="195"/>
    </row>
    <row r="2388" spans="3:3">
      <c r="C2388" s="195"/>
    </row>
    <row r="2389" spans="3:3">
      <c r="C2389" s="195"/>
    </row>
    <row r="2390" spans="3:3">
      <c r="C2390" s="195"/>
    </row>
    <row r="2391" spans="3:3">
      <c r="C2391" s="195"/>
    </row>
    <row r="2392" spans="3:3">
      <c r="C2392" s="195"/>
    </row>
    <row r="2393" spans="3:3">
      <c r="C2393" s="195"/>
    </row>
    <row r="2394" spans="3:3">
      <c r="C2394" s="195"/>
    </row>
    <row r="2395" spans="3:3">
      <c r="C2395" s="195"/>
    </row>
    <row r="2396" spans="3:3">
      <c r="C2396" s="195"/>
    </row>
    <row r="2397" spans="3:3">
      <c r="C2397" s="195"/>
    </row>
    <row r="2398" spans="3:3">
      <c r="C2398" s="195"/>
    </row>
    <row r="2399" spans="3:3">
      <c r="C2399" s="195"/>
    </row>
    <row r="2400" spans="3:3">
      <c r="C2400" s="195"/>
    </row>
    <row r="2401" spans="3:3">
      <c r="C2401" s="195"/>
    </row>
    <row r="2402" spans="3:3">
      <c r="C2402" s="195"/>
    </row>
    <row r="2403" spans="3:3">
      <c r="C2403" s="195"/>
    </row>
    <row r="2404" spans="3:3">
      <c r="C2404" s="195"/>
    </row>
    <row r="2405" spans="3:3">
      <c r="C2405" s="195"/>
    </row>
    <row r="2406" spans="3:3">
      <c r="C2406" s="195"/>
    </row>
    <row r="2407" spans="3:3">
      <c r="C2407" s="195"/>
    </row>
    <row r="2408" spans="3:3">
      <c r="C2408" s="195"/>
    </row>
    <row r="2409" spans="3:3">
      <c r="C2409" s="195"/>
    </row>
    <row r="2410" spans="3:3">
      <c r="C2410" s="195"/>
    </row>
    <row r="2411" spans="3:3">
      <c r="C2411" s="195"/>
    </row>
    <row r="2412" spans="3:3">
      <c r="C2412" s="195"/>
    </row>
    <row r="2413" spans="3:3">
      <c r="C2413" s="195"/>
    </row>
    <row r="2414" spans="3:3">
      <c r="C2414" s="195"/>
    </row>
    <row r="2415" spans="3:3">
      <c r="C2415" s="195"/>
    </row>
    <row r="2416" spans="3:3">
      <c r="C2416" s="195"/>
    </row>
    <row r="2417" spans="3:3">
      <c r="C2417" s="195"/>
    </row>
    <row r="2418" spans="3:3">
      <c r="C2418" s="195"/>
    </row>
    <row r="2419" spans="3:3">
      <c r="C2419" s="195"/>
    </row>
    <row r="2420" spans="3:3">
      <c r="C2420" s="195"/>
    </row>
    <row r="2421" spans="3:3">
      <c r="C2421" s="195"/>
    </row>
    <row r="2422" spans="3:3">
      <c r="C2422" s="195"/>
    </row>
    <row r="2423" spans="3:3">
      <c r="C2423" s="195"/>
    </row>
    <row r="2424" spans="3:3">
      <c r="C2424" s="195"/>
    </row>
    <row r="2425" spans="3:3">
      <c r="C2425" s="195"/>
    </row>
    <row r="2426" spans="3:3">
      <c r="C2426" s="195"/>
    </row>
    <row r="2427" spans="3:3">
      <c r="C2427" s="195"/>
    </row>
    <row r="2428" spans="3:3">
      <c r="C2428" s="195"/>
    </row>
    <row r="2429" spans="3:3">
      <c r="C2429" s="195"/>
    </row>
    <row r="2430" spans="3:3">
      <c r="C2430" s="195"/>
    </row>
    <row r="2431" spans="3:3">
      <c r="C2431" s="195"/>
    </row>
    <row r="2432" spans="3:3">
      <c r="C2432" s="195"/>
    </row>
    <row r="2433" spans="3:3">
      <c r="C2433" s="195"/>
    </row>
    <row r="2434" spans="3:3">
      <c r="C2434" s="195"/>
    </row>
    <row r="2435" spans="3:3">
      <c r="C2435" s="195"/>
    </row>
    <row r="2436" spans="3:3">
      <c r="C2436" s="195"/>
    </row>
    <row r="2437" spans="3:3">
      <c r="C2437" s="195"/>
    </row>
    <row r="2438" spans="3:3">
      <c r="C2438" s="195"/>
    </row>
    <row r="2439" spans="3:3">
      <c r="C2439" s="195"/>
    </row>
    <row r="2440" spans="3:3">
      <c r="C2440" s="195"/>
    </row>
    <row r="2441" spans="3:3">
      <c r="C2441" s="195"/>
    </row>
    <row r="2442" spans="3:3">
      <c r="C2442" s="195"/>
    </row>
    <row r="2443" spans="3:3">
      <c r="C2443" s="195"/>
    </row>
    <row r="2444" spans="3:3">
      <c r="C2444" s="195"/>
    </row>
    <row r="2445" spans="3:3">
      <c r="C2445" s="195"/>
    </row>
    <row r="2446" spans="3:3">
      <c r="C2446" s="195"/>
    </row>
    <row r="2447" spans="3:3">
      <c r="C2447" s="195"/>
    </row>
    <row r="2448" spans="3:3">
      <c r="C2448" s="195"/>
    </row>
    <row r="2449" spans="3:3">
      <c r="C2449" s="195"/>
    </row>
    <row r="2450" spans="3:3">
      <c r="C2450" s="195"/>
    </row>
    <row r="2451" spans="3:3">
      <c r="C2451" s="195"/>
    </row>
    <row r="2452" spans="3:3">
      <c r="C2452" s="195"/>
    </row>
    <row r="2453" spans="3:3">
      <c r="C2453" s="195"/>
    </row>
    <row r="2454" spans="3:3">
      <c r="C2454" s="195"/>
    </row>
    <row r="2455" spans="3:3">
      <c r="C2455" s="195"/>
    </row>
    <row r="2456" spans="3:3">
      <c r="C2456" s="195"/>
    </row>
    <row r="2457" spans="3:3">
      <c r="C2457" s="195"/>
    </row>
    <row r="2458" spans="3:3">
      <c r="C2458" s="195"/>
    </row>
    <row r="2459" spans="3:3">
      <c r="C2459" s="195"/>
    </row>
    <row r="2460" spans="3:3">
      <c r="C2460" s="195"/>
    </row>
    <row r="2461" spans="3:3">
      <c r="C2461" s="195"/>
    </row>
    <row r="2462" spans="3:3">
      <c r="C2462" s="195"/>
    </row>
    <row r="2463" spans="3:3">
      <c r="C2463" s="195"/>
    </row>
    <row r="2464" spans="3:3">
      <c r="C2464" s="195"/>
    </row>
    <row r="2465" spans="3:3">
      <c r="C2465" s="195"/>
    </row>
    <row r="2466" spans="3:3">
      <c r="C2466" s="195"/>
    </row>
    <row r="2467" spans="3:3">
      <c r="C2467" s="195"/>
    </row>
    <row r="2468" spans="3:3">
      <c r="C2468" s="195"/>
    </row>
    <row r="2469" spans="3:3">
      <c r="C2469" s="195"/>
    </row>
    <row r="2470" spans="3:3">
      <c r="C2470" s="195"/>
    </row>
    <row r="2471" spans="3:3">
      <c r="C2471" s="195"/>
    </row>
    <row r="2472" spans="3:3">
      <c r="C2472" s="195"/>
    </row>
    <row r="2473" spans="3:3">
      <c r="C2473" s="195"/>
    </row>
    <row r="2474" spans="3:3">
      <c r="C2474" s="195"/>
    </row>
    <row r="2475" spans="3:3">
      <c r="C2475" s="195"/>
    </row>
    <row r="2476" spans="3:3">
      <c r="C2476" s="195"/>
    </row>
    <row r="2477" spans="3:3">
      <c r="C2477" s="195"/>
    </row>
    <row r="2478" spans="3:3">
      <c r="C2478" s="195"/>
    </row>
    <row r="2479" spans="3:3">
      <c r="C2479" s="195"/>
    </row>
    <row r="2480" spans="3:3">
      <c r="C2480" s="195"/>
    </row>
    <row r="2481" spans="3:3">
      <c r="C2481" s="195"/>
    </row>
    <row r="2482" spans="3:3">
      <c r="C2482" s="195"/>
    </row>
    <row r="2483" spans="3:3">
      <c r="C2483" s="195"/>
    </row>
    <row r="2484" spans="3:3">
      <c r="C2484" s="195"/>
    </row>
    <row r="2485" spans="3:3">
      <c r="C2485" s="195"/>
    </row>
    <row r="2486" spans="3:3">
      <c r="C2486" s="195"/>
    </row>
    <row r="2487" spans="3:3">
      <c r="C2487" s="195"/>
    </row>
    <row r="2488" spans="3:3">
      <c r="C2488" s="195"/>
    </row>
    <row r="2489" spans="3:3">
      <c r="C2489" s="195"/>
    </row>
    <row r="2490" spans="3:3">
      <c r="C2490" s="195"/>
    </row>
    <row r="2491" spans="3:3">
      <c r="C2491" s="195"/>
    </row>
    <row r="2492" spans="3:3">
      <c r="C2492" s="195"/>
    </row>
    <row r="2493" spans="3:3">
      <c r="C2493" s="195"/>
    </row>
    <row r="2494" spans="3:3">
      <c r="C2494" s="195"/>
    </row>
    <row r="2495" spans="3:3">
      <c r="C2495" s="195"/>
    </row>
    <row r="2496" spans="3:3">
      <c r="C2496" s="195"/>
    </row>
    <row r="2497" spans="3:3">
      <c r="C2497" s="195"/>
    </row>
    <row r="2498" spans="3:3">
      <c r="C2498" s="195"/>
    </row>
    <row r="2499" spans="3:3">
      <c r="C2499" s="195"/>
    </row>
    <row r="2500" spans="3:3">
      <c r="C2500" s="195"/>
    </row>
    <row r="2501" spans="3:3">
      <c r="C2501" s="195"/>
    </row>
    <row r="2502" spans="3:3">
      <c r="C2502" s="195"/>
    </row>
    <row r="2503" spans="3:3">
      <c r="C2503" s="195"/>
    </row>
    <row r="2504" spans="3:3">
      <c r="C2504" s="195"/>
    </row>
    <row r="2505" spans="3:3">
      <c r="C2505" s="195"/>
    </row>
    <row r="2506" spans="3:3">
      <c r="C2506" s="195"/>
    </row>
    <row r="2507" spans="3:3">
      <c r="C2507" s="195"/>
    </row>
    <row r="2508" spans="3:3">
      <c r="C2508" s="195"/>
    </row>
    <row r="2509" spans="3:3">
      <c r="C2509" s="195"/>
    </row>
    <row r="2510" spans="3:3">
      <c r="C2510" s="195"/>
    </row>
    <row r="2511" spans="3:3">
      <c r="C2511" s="195"/>
    </row>
    <row r="2512" spans="3:3">
      <c r="C2512" s="195"/>
    </row>
    <row r="2513" spans="3:3">
      <c r="C2513" s="195"/>
    </row>
    <row r="2514" spans="3:3">
      <c r="C2514" s="195"/>
    </row>
    <row r="2515" spans="3:3">
      <c r="C2515" s="195"/>
    </row>
    <row r="2516" spans="3:3">
      <c r="C2516" s="195"/>
    </row>
    <row r="2517" spans="3:3">
      <c r="C2517" s="195"/>
    </row>
    <row r="2518" spans="3:3">
      <c r="C2518" s="195"/>
    </row>
    <row r="2519" spans="3:3">
      <c r="C2519" s="195"/>
    </row>
    <row r="2520" spans="3:3">
      <c r="C2520" s="195"/>
    </row>
    <row r="2521" spans="3:3">
      <c r="C2521" s="195"/>
    </row>
    <row r="2522" spans="3:3">
      <c r="C2522" s="195"/>
    </row>
    <row r="2523" spans="3:3">
      <c r="C2523" s="195"/>
    </row>
    <row r="2524" spans="3:3">
      <c r="C2524" s="195"/>
    </row>
    <row r="2525" spans="3:3">
      <c r="C2525" s="195"/>
    </row>
    <row r="2526" spans="3:3">
      <c r="C2526" s="195"/>
    </row>
    <row r="2527" spans="3:3">
      <c r="C2527" s="195"/>
    </row>
    <row r="2528" spans="3:3">
      <c r="C2528" s="195"/>
    </row>
    <row r="2529" spans="3:3">
      <c r="C2529" s="195"/>
    </row>
    <row r="2530" spans="3:3">
      <c r="C2530" s="195"/>
    </row>
    <row r="2531" spans="3:3">
      <c r="C2531" s="195"/>
    </row>
    <row r="2532" spans="3:3">
      <c r="C2532" s="195"/>
    </row>
    <row r="2533" spans="3:3">
      <c r="C2533" s="195"/>
    </row>
    <row r="2534" spans="3:3">
      <c r="C2534" s="195"/>
    </row>
    <row r="2535" spans="3:3">
      <c r="C2535" s="195"/>
    </row>
    <row r="2536" spans="3:3">
      <c r="C2536" s="195"/>
    </row>
    <row r="2537" spans="3:3">
      <c r="C2537" s="195"/>
    </row>
    <row r="2538" spans="3:3">
      <c r="C2538" s="195"/>
    </row>
    <row r="2539" spans="3:3">
      <c r="C2539" s="195"/>
    </row>
    <row r="2540" spans="3:3">
      <c r="C2540" s="195"/>
    </row>
    <row r="2541" spans="3:3">
      <c r="C2541" s="195"/>
    </row>
    <row r="2542" spans="3:3">
      <c r="C2542" s="195"/>
    </row>
    <row r="2543" spans="3:3">
      <c r="C2543" s="195"/>
    </row>
    <row r="2544" spans="3:3">
      <c r="C2544" s="195"/>
    </row>
    <row r="2545" spans="3:3">
      <c r="C2545" s="195"/>
    </row>
    <row r="2546" spans="3:3">
      <c r="C2546" s="195"/>
    </row>
    <row r="2547" spans="3:3">
      <c r="C2547" s="195"/>
    </row>
    <row r="2548" spans="3:3">
      <c r="C2548" s="195"/>
    </row>
    <row r="2549" spans="3:3">
      <c r="C2549" s="195"/>
    </row>
    <row r="2550" spans="3:3">
      <c r="C2550" s="195"/>
    </row>
    <row r="2551" spans="3:3">
      <c r="C2551" s="195"/>
    </row>
    <row r="2552" spans="3:3">
      <c r="C2552" s="195"/>
    </row>
    <row r="2553" spans="3:3">
      <c r="C2553" s="195"/>
    </row>
    <row r="2554" spans="3:3">
      <c r="C2554" s="195"/>
    </row>
    <row r="2555" spans="3:3">
      <c r="C2555" s="195"/>
    </row>
    <row r="2556" spans="3:3">
      <c r="C2556" s="195"/>
    </row>
    <row r="2557" spans="3:3">
      <c r="C2557" s="195"/>
    </row>
    <row r="2558" spans="3:3">
      <c r="C2558" s="195"/>
    </row>
    <row r="2559" spans="3:3">
      <c r="C2559" s="195"/>
    </row>
    <row r="2560" spans="3:3">
      <c r="C2560" s="195"/>
    </row>
    <row r="2561" spans="3:3">
      <c r="C2561" s="195"/>
    </row>
    <row r="2562" spans="3:3">
      <c r="C2562" s="195"/>
    </row>
    <row r="2563" spans="3:3">
      <c r="C2563" s="195"/>
    </row>
    <row r="2564" spans="3:3">
      <c r="C2564" s="195"/>
    </row>
    <row r="2565" spans="3:3">
      <c r="C2565" s="194"/>
    </row>
  </sheetData>
  <autoFilter ref="A7:N7"/>
  <mergeCells count="7">
    <mergeCell ref="E2:N4"/>
    <mergeCell ref="K6:N6"/>
    <mergeCell ref="A477:A478"/>
    <mergeCell ref="A5:B6"/>
    <mergeCell ref="E5:E6"/>
    <mergeCell ref="C5:C6"/>
    <mergeCell ref="A472:A475"/>
  </mergeCells>
  <phoneticPr fontId="28" type="noConversion"/>
  <conditionalFormatting sqref="N8:N13 N235 N16:N84 N86:N116 N169:N233 N293:N298 N321:N332 N237:N259 N261:N280 N354 N334:N351 N375 N361:N369 N378:N380 N382:N404 N406:N446 N356:N357 AA448:AA469 N282:N291 N120:N166 N301:N319 N448:N469">
    <cfRule type="containsText" dxfId="72" priority="202" operator="containsText" text="VIGENTE">
      <formula>NOT(ISERROR(SEARCH("VIGENTE",N8)))</formula>
    </cfRule>
  </conditionalFormatting>
  <conditionalFormatting sqref="N370:N375">
    <cfRule type="containsText" dxfId="71" priority="167" operator="containsText" text="VIGENTE">
      <formula>NOT(ISERROR(SEARCH("VIGENTE",N370)))</formula>
    </cfRule>
  </conditionalFormatting>
  <conditionalFormatting sqref="N373">
    <cfRule type="containsText" dxfId="70" priority="166" operator="containsText" text="VIGENTE">
      <formula>NOT(ISERROR(SEARCH("VIGENTE",N373)))</formula>
    </cfRule>
  </conditionalFormatting>
  <conditionalFormatting sqref="N117:N123">
    <cfRule type="containsText" dxfId="69" priority="152" operator="containsText" text="VIGENTE">
      <formula>NOT(ISERROR(SEARCH("VIGENTE",N117)))</formula>
    </cfRule>
  </conditionalFormatting>
  <conditionalFormatting sqref="N290:N291">
    <cfRule type="containsText" dxfId="68" priority="86" operator="containsText" text="VIGENTE">
      <formula>NOT(ISERROR(SEARCH("VIGENTE",N290)))</formula>
    </cfRule>
  </conditionalFormatting>
  <conditionalFormatting sqref="N333:N334 N167">
    <cfRule type="containsText" dxfId="67" priority="98" operator="containsText" text="VIGENTE">
      <formula>NOT(ISERROR(SEARCH("VIGENTE",N167)))</formula>
    </cfRule>
  </conditionalFormatting>
  <conditionalFormatting sqref="N352:N354">
    <cfRule type="containsText" dxfId="66" priority="93" operator="containsText" text="VIGENTE">
      <formula>NOT(ISERROR(SEARCH("VIGENTE",N352)))</formula>
    </cfRule>
  </conditionalFormatting>
  <conditionalFormatting sqref="N260">
    <cfRule type="containsText" dxfId="65" priority="88" operator="containsText" text="VIGENTE">
      <formula>NOT(ISERROR(SEARCH("VIGENTE",N260)))</formula>
    </cfRule>
  </conditionalFormatting>
  <conditionalFormatting sqref="N381:N383">
    <cfRule type="containsText" dxfId="64" priority="82" operator="containsText" text="VIGENTE">
      <formula>NOT(ISERROR(SEARCH("VIGENTE",N381)))</formula>
    </cfRule>
  </conditionalFormatting>
  <conditionalFormatting sqref="N379">
    <cfRule type="containsText" dxfId="63" priority="80" operator="containsText" text="VIGENTE">
      <formula>NOT(ISERROR(SEARCH("VIGENTE",N379)))</formula>
    </cfRule>
  </conditionalFormatting>
  <conditionalFormatting sqref="N14">
    <cfRule type="containsText" dxfId="62" priority="78" operator="containsText" text="VIGENTE">
      <formula>NOT(ISERROR(SEARCH("VIGENTE",N14)))</formula>
    </cfRule>
  </conditionalFormatting>
  <conditionalFormatting sqref="N15">
    <cfRule type="containsText" dxfId="61" priority="74" operator="containsText" text="VIGENTE">
      <formula>NOT(ISERROR(SEARCH("VIGENTE",N15)))</formula>
    </cfRule>
  </conditionalFormatting>
  <conditionalFormatting sqref="N293:N296">
    <cfRule type="containsText" dxfId="60" priority="73" operator="containsText" text="VIGENTE">
      <formula>NOT(ISERROR(SEARCH("VIGENTE",N293)))</formula>
    </cfRule>
  </conditionalFormatting>
  <conditionalFormatting sqref="N107">
    <cfRule type="containsText" dxfId="59" priority="72" operator="containsText" text="VIGENTE">
      <formula>NOT(ISERROR(SEARCH("VIGENTE",N107)))</formula>
    </cfRule>
  </conditionalFormatting>
  <conditionalFormatting sqref="N163">
    <cfRule type="containsText" dxfId="58" priority="71" operator="containsText" text="VIGENTE">
      <formula>NOT(ISERROR(SEARCH("VIGENTE",N163)))</formula>
    </cfRule>
  </conditionalFormatting>
  <conditionalFormatting sqref="N157">
    <cfRule type="containsText" dxfId="57" priority="70" operator="containsText" text="VIGENTE">
      <formula>NOT(ISERROR(SEARCH("VIGENTE",N157)))</formula>
    </cfRule>
  </conditionalFormatting>
  <conditionalFormatting sqref="N166">
    <cfRule type="containsText" dxfId="56" priority="69" operator="containsText" text="VIGENTE">
      <formula>NOT(ISERROR(SEARCH("VIGENTE",N166)))</formula>
    </cfRule>
  </conditionalFormatting>
  <conditionalFormatting sqref="N168">
    <cfRule type="containsText" dxfId="55" priority="68" operator="containsText" text="VIGENTE">
      <formula>NOT(ISERROR(SEARCH("VIGENTE",N168)))</formula>
    </cfRule>
  </conditionalFormatting>
  <conditionalFormatting sqref="N189">
    <cfRule type="containsText" dxfId="54" priority="67" operator="containsText" text="VIGENTE">
      <formula>NOT(ISERROR(SEARCH("VIGENTE",N189)))</formula>
    </cfRule>
  </conditionalFormatting>
  <conditionalFormatting sqref="N199">
    <cfRule type="containsText" dxfId="53" priority="65" operator="containsText" text="VIGENTE">
      <formula>NOT(ISERROR(SEARCH("VIGENTE",N199)))</formula>
    </cfRule>
  </conditionalFormatting>
  <conditionalFormatting sqref="N198:N199">
    <cfRule type="containsText" dxfId="52" priority="64" operator="containsText" text="VIGENTE">
      <formula>NOT(ISERROR(SEARCH("VIGENTE",N198)))</formula>
    </cfRule>
  </conditionalFormatting>
  <conditionalFormatting sqref="N193:N196">
    <cfRule type="containsText" dxfId="51" priority="63" operator="containsText" text="VIGENTE">
      <formula>NOT(ISERROR(SEARCH("VIGENTE",N193)))</formula>
    </cfRule>
  </conditionalFormatting>
  <conditionalFormatting sqref="N206">
    <cfRule type="containsText" dxfId="50" priority="60" operator="containsText" text="VIGENTE">
      <formula>NOT(ISERROR(SEARCH("VIGENTE",N206)))</formula>
    </cfRule>
  </conditionalFormatting>
  <conditionalFormatting sqref="N234">
    <cfRule type="containsText" dxfId="49" priority="59" operator="containsText" text="VIGENTE">
      <formula>NOT(ISERROR(SEARCH("VIGENTE",N234)))</formula>
    </cfRule>
  </conditionalFormatting>
  <conditionalFormatting sqref="N236">
    <cfRule type="containsText" dxfId="48" priority="57" operator="containsText" text="VIGENTE">
      <formula>NOT(ISERROR(SEARCH("VIGENTE",N236)))</formula>
    </cfRule>
  </conditionalFormatting>
  <conditionalFormatting sqref="N227">
    <cfRule type="containsText" dxfId="47" priority="56" operator="containsText" text="VIGENTE">
      <formula>NOT(ISERROR(SEARCH("VIGENTE",N227)))</formula>
    </cfRule>
  </conditionalFormatting>
  <conditionalFormatting sqref="N268:N269">
    <cfRule type="containsText" dxfId="46" priority="54" operator="containsText" text="VIGENTE">
      <formula>NOT(ISERROR(SEARCH("VIGENTE",N268)))</formula>
    </cfRule>
  </conditionalFormatting>
  <conditionalFormatting sqref="N252">
    <cfRule type="containsText" dxfId="45" priority="53" operator="containsText" text="VIGENTE">
      <formula>NOT(ISERROR(SEARCH("VIGENTE",N252)))</formula>
    </cfRule>
  </conditionalFormatting>
  <conditionalFormatting sqref="N253:N256">
    <cfRule type="containsText" dxfId="44" priority="52" operator="containsText" text="VIGENTE">
      <formula>NOT(ISERROR(SEARCH("VIGENTE",N253)))</formula>
    </cfRule>
  </conditionalFormatting>
  <conditionalFormatting sqref="N281:N283">
    <cfRule type="containsText" dxfId="43" priority="50" operator="containsText" text="VIGENTE">
      <formula>NOT(ISERROR(SEARCH("VIGENTE",N281)))</formula>
    </cfRule>
  </conditionalFormatting>
  <conditionalFormatting sqref="N278:N279">
    <cfRule type="containsText" dxfId="42" priority="49" operator="containsText" text="VIGENTE">
      <formula>NOT(ISERROR(SEARCH("VIGENTE",N278)))</formula>
    </cfRule>
  </conditionalFormatting>
  <conditionalFormatting sqref="N288">
    <cfRule type="containsText" dxfId="41" priority="47" operator="containsText" text="VIGENTE">
      <formula>NOT(ISERROR(SEARCH("VIGENTE",N288)))</formula>
    </cfRule>
  </conditionalFormatting>
  <conditionalFormatting sqref="N277:N280">
    <cfRule type="containsText" dxfId="40" priority="46" operator="containsText" text="VIGENTE">
      <formula>NOT(ISERROR(SEARCH("VIGENTE",N277)))</formula>
    </cfRule>
  </conditionalFormatting>
  <conditionalFormatting sqref="N296">
    <cfRule type="containsText" dxfId="39" priority="44" operator="containsText" text="VIGENTE">
      <formula>NOT(ISERROR(SEARCH("VIGENTE",N296)))</formula>
    </cfRule>
  </conditionalFormatting>
  <conditionalFormatting sqref="N294:N295">
    <cfRule type="containsText" dxfId="38" priority="43" operator="containsText" text="VIGENTE">
      <formula>NOT(ISERROR(SEARCH("VIGENTE",N294)))</formula>
    </cfRule>
  </conditionalFormatting>
  <conditionalFormatting sqref="N313">
    <cfRule type="containsText" dxfId="37" priority="42" operator="containsText" text="VIGENTE">
      <formula>NOT(ISERROR(SEARCH("VIGENTE",N313)))</formula>
    </cfRule>
  </conditionalFormatting>
  <conditionalFormatting sqref="N300">
    <cfRule type="containsText" dxfId="36" priority="40" operator="containsText" text="VIGENTE">
      <formula>NOT(ISERROR(SEARCH("VIGENTE",N300)))</formula>
    </cfRule>
  </conditionalFormatting>
  <conditionalFormatting sqref="N289">
    <cfRule type="containsText" dxfId="35" priority="39" operator="containsText" text="VIGENTE">
      <formula>NOT(ISERROR(SEARCH("VIGENTE",N289)))</formula>
    </cfRule>
  </conditionalFormatting>
  <conditionalFormatting sqref="N299:N300">
    <cfRule type="containsText" dxfId="34" priority="38" operator="containsText" text="VIGENTE">
      <formula>NOT(ISERROR(SEARCH("VIGENTE",N299)))</formula>
    </cfRule>
  </conditionalFormatting>
  <conditionalFormatting sqref="N317">
    <cfRule type="containsText" dxfId="33" priority="37" operator="containsText" text="VIGENTE">
      <formula>NOT(ISERROR(SEARCH("VIGENTE",N317)))</formula>
    </cfRule>
  </conditionalFormatting>
  <conditionalFormatting sqref="N304">
    <cfRule type="containsText" dxfId="32" priority="36" operator="containsText" text="VIGENTE">
      <formula>NOT(ISERROR(SEARCH("VIGENTE",N304)))</formula>
    </cfRule>
  </conditionalFormatting>
  <conditionalFormatting sqref="N320">
    <cfRule type="containsText" dxfId="31" priority="35" operator="containsText" text="VIGENTE">
      <formula>NOT(ISERROR(SEARCH("VIGENTE",N320)))</formula>
    </cfRule>
  </conditionalFormatting>
  <conditionalFormatting sqref="N342">
    <cfRule type="containsText" dxfId="30" priority="34" operator="containsText" text="VIGENTE">
      <formula>NOT(ISERROR(SEARCH("VIGENTE",N342)))</formula>
    </cfRule>
  </conditionalFormatting>
  <conditionalFormatting sqref="N336">
    <cfRule type="containsText" dxfId="29" priority="33" operator="containsText" text="VIGENTE">
      <formula>NOT(ISERROR(SEARCH("VIGENTE",N336)))</formula>
    </cfRule>
  </conditionalFormatting>
  <conditionalFormatting sqref="N341:N342">
    <cfRule type="containsText" dxfId="28" priority="32" operator="containsText" text="VIGENTE">
      <formula>NOT(ISERROR(SEARCH("VIGENTE",N341)))</formula>
    </cfRule>
  </conditionalFormatting>
  <conditionalFormatting sqref="N355">
    <cfRule type="containsText" dxfId="27" priority="31" operator="containsText" text="VIGENTE">
      <formula>NOT(ISERROR(SEARCH("VIGENTE",N355)))</formula>
    </cfRule>
  </conditionalFormatting>
  <conditionalFormatting sqref="N348">
    <cfRule type="containsText" dxfId="26" priority="30" operator="containsText" text="VIGENTE">
      <formula>NOT(ISERROR(SEARCH("VIGENTE",N348)))</formula>
    </cfRule>
  </conditionalFormatting>
  <conditionalFormatting sqref="N345:N346">
    <cfRule type="containsText" dxfId="25" priority="29" operator="containsText" text="VIGENTE">
      <formula>NOT(ISERROR(SEARCH("VIGENTE",N345)))</formula>
    </cfRule>
  </conditionalFormatting>
  <conditionalFormatting sqref="N353">
    <cfRule type="containsText" dxfId="24" priority="28" operator="containsText" text="VIGENTE">
      <formula>NOT(ISERROR(SEARCH("VIGENTE",N353)))</formula>
    </cfRule>
  </conditionalFormatting>
  <conditionalFormatting sqref="N358:N360">
    <cfRule type="containsText" dxfId="23" priority="27" operator="containsText" text="VIGENTE">
      <formula>NOT(ISERROR(SEARCH("VIGENTE",N358)))</formula>
    </cfRule>
  </conditionalFormatting>
  <conditionalFormatting sqref="N371:N372">
    <cfRule type="containsText" dxfId="22" priority="26" operator="containsText" text="VIGENTE">
      <formula>NOT(ISERROR(SEARCH("VIGENTE",N371)))</formula>
    </cfRule>
  </conditionalFormatting>
  <conditionalFormatting sqref="N367:N369">
    <cfRule type="containsText" dxfId="21" priority="25" operator="containsText" text="VIGENTE">
      <formula>NOT(ISERROR(SEARCH("VIGENTE",N367)))</formula>
    </cfRule>
  </conditionalFormatting>
  <conditionalFormatting sqref="N376:N377">
    <cfRule type="containsText" dxfId="20" priority="24" operator="containsText" text="VIGENTE">
      <formula>NOT(ISERROR(SEARCH("VIGENTE",N376)))</formula>
    </cfRule>
  </conditionalFormatting>
  <conditionalFormatting sqref="N359">
    <cfRule type="containsText" dxfId="19" priority="23" operator="containsText" text="VIGENTE">
      <formula>NOT(ISERROR(SEARCH("VIGENTE",N359)))</formula>
    </cfRule>
  </conditionalFormatting>
  <conditionalFormatting sqref="N360">
    <cfRule type="containsText" dxfId="18" priority="22" operator="containsText" text="VIGENTE">
      <formula>NOT(ISERROR(SEARCH("VIGENTE",N360)))</formula>
    </cfRule>
  </conditionalFormatting>
  <conditionalFormatting sqref="N372">
    <cfRule type="containsText" dxfId="17" priority="21" operator="containsText" text="VIGENTE">
      <formula>NOT(ISERROR(SEARCH("VIGENTE",N372)))</formula>
    </cfRule>
  </conditionalFormatting>
  <conditionalFormatting sqref="N203">
    <cfRule type="containsText" dxfId="16" priority="19" operator="containsText" text="VIGENTE">
      <formula>NOT(ISERROR(SEARCH("VIGENTE",N203)))</formula>
    </cfRule>
  </conditionalFormatting>
  <conditionalFormatting sqref="N366">
    <cfRule type="containsText" dxfId="15" priority="18" operator="containsText" text="VIGENTE">
      <formula>NOT(ISERROR(SEARCH("VIGENTE",N366)))</formula>
    </cfRule>
  </conditionalFormatting>
  <conditionalFormatting sqref="N377">
    <cfRule type="containsText" dxfId="14" priority="17" operator="containsText" text="VIGENTE">
      <formula>NOT(ISERROR(SEARCH("VIGENTE",N377)))</formula>
    </cfRule>
  </conditionalFormatting>
  <conditionalFormatting sqref="N91">
    <cfRule type="containsText" dxfId="13" priority="15" operator="containsText" text="VIGENTE">
      <formula>NOT(ISERROR(SEARCH("VIGENTE",N91)))</formula>
    </cfRule>
  </conditionalFormatting>
  <conditionalFormatting sqref="N85">
    <cfRule type="containsText" dxfId="12" priority="14" operator="containsText" text="VIGENTE">
      <formula>NOT(ISERROR(SEARCH("VIGENTE",N85)))</formula>
    </cfRule>
  </conditionalFormatting>
  <conditionalFormatting sqref="N398">
    <cfRule type="containsText" dxfId="11" priority="13" operator="containsText" text="VIGENTE">
      <formula>NOT(ISERROR(SEARCH("VIGENTE",N398)))</formula>
    </cfRule>
  </conditionalFormatting>
  <conditionalFormatting sqref="N386">
    <cfRule type="containsText" dxfId="10" priority="7" operator="containsText" text="VIGENTE">
      <formula>NOT(ISERROR(SEARCH("VIGENTE",N386)))</formula>
    </cfRule>
  </conditionalFormatting>
  <conditionalFormatting sqref="N387">
    <cfRule type="containsText" dxfId="9" priority="6" operator="containsText" text="VIGENTE">
      <formula>NOT(ISERROR(SEARCH("VIGENTE",N387)))</formula>
    </cfRule>
  </conditionalFormatting>
  <conditionalFormatting sqref="N232">
    <cfRule type="containsText" dxfId="8" priority="5" operator="containsText" text="VIGENTE">
      <formula>NOT(ISERROR(SEARCH("VIGENTE",N232)))</formula>
    </cfRule>
  </conditionalFormatting>
  <conditionalFormatting sqref="N447">
    <cfRule type="containsText" dxfId="7" priority="4" operator="containsText" text="VIGENTE">
      <formula>NOT(ISERROR(SEARCH("VIGENTE",N447)))</formula>
    </cfRule>
  </conditionalFormatting>
  <conditionalFormatting sqref="N292:N296">
    <cfRule type="containsText" dxfId="6" priority="3" operator="containsText" text="VIGENTE">
      <formula>NOT(ISERROR(SEARCH("VIGENTE",N292)))</formula>
    </cfRule>
  </conditionalFormatting>
  <conditionalFormatting sqref="N405:N407">
    <cfRule type="containsText" dxfId="5" priority="2" operator="containsText" text="VIGENTE">
      <formula>NOT(ISERROR(SEARCH("VIGENTE",N405)))</formula>
    </cfRule>
  </conditionalFormatting>
  <conditionalFormatting sqref="N393">
    <cfRule type="containsText" dxfId="4" priority="1" operator="containsText" text="VIGENTE">
      <formula>NOT(ISERROR(SEARCH("VIGENTE",N393)))</formula>
    </cfRule>
  </conditionalFormatting>
  <hyperlinks>
    <hyperlink ref="M116" r:id="rId1" display="http://www.alcaldiabogota.gov.co/sisjur/normas/Norma1.jsp?i=15805"/>
    <hyperlink ref="M117" r:id="rId2" display="http://www.alcaldiabogota.gov.co/sisjur/normas/Norma1.jsp?i=15805"/>
    <hyperlink ref="M118" r:id="rId3" display="http://www.alcaldiabogota.gov.co/sisjur/normas/Norma1.jsp?i=15805"/>
    <hyperlink ref="M119" r:id="rId4" display="http://www.alcaldiabogota.gov.co/sisjur/normas/Norma1.jsp?i=15805"/>
    <hyperlink ref="L202" r:id="rId5" location="12" display="http://www.alcaldiabogota.gov.co/sisjur/normas/Norma1.jsp?i=71000 - 12"/>
    <hyperlink ref="L203" r:id="rId6" location="12" display="http://www.alcaldiabogota.gov.co/sisjur/normas/Norma1.jsp?i=71000 - 12"/>
  </hyperlinks>
  <printOptions horizontalCentered="1"/>
  <pageMargins left="0.19685039370078741" right="0.19685039370078741" top="0.19685039370078741" bottom="0.39370078740157483" header="0.27559055118110237" footer="0.11811023622047245"/>
  <pageSetup paperSize="5" scale="30" fitToHeight="0" orientation="landscape" r:id="rId7"/>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X281"/>
  <sheetViews>
    <sheetView zoomScale="80" zoomScaleNormal="80" zoomScaleSheetLayoutView="80" zoomScalePageLayoutView="75" workbookViewId="0">
      <pane ySplit="7" topLeftCell="A44" activePane="bottomLeft" state="frozen"/>
      <selection pane="bottomLeft" activeCell="E46" sqref="E46"/>
    </sheetView>
  </sheetViews>
  <sheetFormatPr baseColWidth="10" defaultColWidth="10.85546875" defaultRowHeight="15"/>
  <cols>
    <col min="1" max="1" width="28.140625" style="1" bestFit="1" customWidth="1"/>
    <col min="2" max="2" width="27" style="4" customWidth="1"/>
    <col min="3" max="3" width="33.5703125" style="4" customWidth="1"/>
    <col min="4" max="4" width="14" style="4" customWidth="1"/>
    <col min="5" max="5" width="55.5703125" style="1" customWidth="1"/>
    <col min="6" max="6" width="63.7109375" style="1" customWidth="1"/>
    <col min="7" max="7" width="29.42578125" style="1" customWidth="1"/>
    <col min="8" max="8" width="118.7109375" style="1" customWidth="1"/>
    <col min="9" max="9" width="20.140625" style="1" customWidth="1"/>
    <col min="10" max="10" width="32.7109375" style="1" customWidth="1"/>
    <col min="11" max="11" width="118.42578125" style="1" customWidth="1"/>
    <col min="12" max="12" width="53.42578125" style="2" customWidth="1"/>
    <col min="13" max="13" width="45.7109375" style="11" customWidth="1"/>
    <col min="14" max="14" width="15.5703125" style="1" customWidth="1"/>
    <col min="15" max="181" width="0" style="1" hidden="1" customWidth="1"/>
    <col min="182" max="16384" width="10.85546875" style="1"/>
  </cols>
  <sheetData>
    <row r="1" spans="1:14">
      <c r="A1" s="11"/>
      <c r="B1" s="12"/>
      <c r="C1" s="12"/>
      <c r="D1" s="12"/>
      <c r="E1" s="11"/>
      <c r="F1" s="11"/>
      <c r="G1" s="11"/>
      <c r="H1" s="11"/>
      <c r="I1" s="11"/>
      <c r="J1" s="11"/>
      <c r="K1" s="11"/>
      <c r="L1" s="11"/>
    </row>
    <row r="2" spans="1:14" ht="24" customHeight="1">
      <c r="A2" s="137"/>
      <c r="B2" s="138"/>
      <c r="C2" s="138"/>
      <c r="D2" s="138"/>
      <c r="E2" s="242" t="s">
        <v>0</v>
      </c>
      <c r="F2" s="242"/>
      <c r="G2" s="242"/>
      <c r="H2" s="242"/>
      <c r="I2" s="242"/>
      <c r="J2" s="242"/>
      <c r="K2" s="242"/>
      <c r="L2" s="242"/>
      <c r="M2" s="242"/>
      <c r="N2" s="242"/>
    </row>
    <row r="3" spans="1:14" ht="22.5" customHeight="1">
      <c r="A3" s="137"/>
      <c r="B3" s="138"/>
      <c r="C3" s="138"/>
      <c r="D3" s="138"/>
      <c r="E3" s="242"/>
      <c r="F3" s="242"/>
      <c r="G3" s="242"/>
      <c r="H3" s="242"/>
      <c r="I3" s="242"/>
      <c r="J3" s="242"/>
      <c r="K3" s="242"/>
      <c r="L3" s="242"/>
      <c r="M3" s="242"/>
      <c r="N3" s="242"/>
    </row>
    <row r="4" spans="1:14" ht="29.25" customHeight="1">
      <c r="A4" s="137"/>
      <c r="B4" s="138"/>
      <c r="C4" s="138"/>
      <c r="D4" s="138"/>
      <c r="E4" s="242"/>
      <c r="F4" s="242"/>
      <c r="G4" s="242"/>
      <c r="H4" s="242"/>
      <c r="I4" s="242"/>
      <c r="J4" s="242"/>
      <c r="K4" s="242"/>
      <c r="L4" s="242"/>
      <c r="M4" s="242"/>
      <c r="N4" s="242"/>
    </row>
    <row r="5" spans="1:14">
      <c r="A5" s="243" t="s">
        <v>1</v>
      </c>
      <c r="B5" s="243"/>
      <c r="C5" s="245" t="s">
        <v>2586</v>
      </c>
      <c r="D5" s="121"/>
      <c r="E5" s="246"/>
      <c r="F5" s="139"/>
      <c r="G5" s="122"/>
      <c r="H5" s="122"/>
      <c r="I5" s="122"/>
      <c r="J5" s="122"/>
      <c r="K5" s="122"/>
      <c r="L5" s="122"/>
      <c r="M5" s="122"/>
      <c r="N5" s="123"/>
    </row>
    <row r="6" spans="1:14">
      <c r="A6" s="244"/>
      <c r="B6" s="244"/>
      <c r="C6" s="245"/>
      <c r="D6" s="136"/>
      <c r="E6" s="246"/>
      <c r="F6" s="123"/>
      <c r="G6" s="123"/>
      <c r="H6" s="124"/>
      <c r="I6" s="125"/>
      <c r="J6" s="123"/>
      <c r="K6" s="247" t="s">
        <v>1890</v>
      </c>
      <c r="L6" s="247"/>
      <c r="M6" s="247"/>
      <c r="N6" s="247"/>
    </row>
    <row r="7" spans="1:14" ht="69" customHeight="1">
      <c r="A7" s="126" t="s">
        <v>3</v>
      </c>
      <c r="B7" s="127" t="s">
        <v>4</v>
      </c>
      <c r="C7" s="127" t="s">
        <v>5</v>
      </c>
      <c r="D7" s="127" t="s">
        <v>6</v>
      </c>
      <c r="E7" s="128" t="s">
        <v>7</v>
      </c>
      <c r="F7" s="127" t="s">
        <v>8</v>
      </c>
      <c r="G7" s="127" t="s">
        <v>9</v>
      </c>
      <c r="H7" s="126" t="s">
        <v>10</v>
      </c>
      <c r="I7" s="129" t="s">
        <v>11</v>
      </c>
      <c r="J7" s="127" t="s">
        <v>12</v>
      </c>
      <c r="K7" s="127" t="s">
        <v>13</v>
      </c>
      <c r="L7" s="127" t="s">
        <v>14</v>
      </c>
      <c r="M7" s="127" t="s">
        <v>15</v>
      </c>
      <c r="N7" s="127" t="s">
        <v>16</v>
      </c>
    </row>
    <row r="8" spans="1:14" ht="69" customHeight="1">
      <c r="A8" s="140">
        <v>1</v>
      </c>
      <c r="B8" s="141" t="s">
        <v>1891</v>
      </c>
      <c r="C8" s="130" t="s">
        <v>2116</v>
      </c>
      <c r="D8" s="130">
        <v>1989</v>
      </c>
      <c r="E8" s="131" t="s">
        <v>2132</v>
      </c>
      <c r="F8" s="130" t="s">
        <v>2118</v>
      </c>
      <c r="G8" s="141" t="s">
        <v>46</v>
      </c>
      <c r="H8" s="130" t="s">
        <v>2119</v>
      </c>
      <c r="I8" s="140" t="s">
        <v>22</v>
      </c>
      <c r="J8" s="142" t="s">
        <v>66</v>
      </c>
      <c r="K8" s="130" t="s">
        <v>2121</v>
      </c>
      <c r="L8" s="130" t="s">
        <v>2120</v>
      </c>
      <c r="M8" s="132"/>
      <c r="N8" s="140" t="s">
        <v>25</v>
      </c>
    </row>
    <row r="9" spans="1:14" s="3" customFormat="1" ht="93.75" customHeight="1">
      <c r="A9" s="140">
        <v>2</v>
      </c>
      <c r="B9" s="141" t="s">
        <v>1891</v>
      </c>
      <c r="C9" s="140" t="s">
        <v>316</v>
      </c>
      <c r="D9" s="140" t="s">
        <v>1892</v>
      </c>
      <c r="E9" s="141" t="s">
        <v>1893</v>
      </c>
      <c r="F9" s="141" t="s">
        <v>1894</v>
      </c>
      <c r="G9" s="141" t="s">
        <v>46</v>
      </c>
      <c r="H9" s="141" t="s">
        <v>1895</v>
      </c>
      <c r="I9" s="140" t="s">
        <v>22</v>
      </c>
      <c r="J9" s="142" t="s">
        <v>66</v>
      </c>
      <c r="K9" s="143" t="s">
        <v>1896</v>
      </c>
      <c r="L9" s="143" t="s">
        <v>1897</v>
      </c>
      <c r="M9" s="143"/>
      <c r="N9" s="140" t="s">
        <v>25</v>
      </c>
    </row>
    <row r="10" spans="1:14" s="3" customFormat="1" ht="93.75" customHeight="1">
      <c r="A10" s="140">
        <v>3</v>
      </c>
      <c r="B10" s="141" t="s">
        <v>1891</v>
      </c>
      <c r="C10" s="141" t="s">
        <v>1898</v>
      </c>
      <c r="D10" s="140">
        <v>2004</v>
      </c>
      <c r="E10" s="141" t="s">
        <v>1899</v>
      </c>
      <c r="F10" s="141" t="s">
        <v>1900</v>
      </c>
      <c r="G10" s="141" t="s">
        <v>46</v>
      </c>
      <c r="H10" s="141" t="s">
        <v>1901</v>
      </c>
      <c r="I10" s="140" t="s">
        <v>22</v>
      </c>
      <c r="J10" s="142" t="s">
        <v>66</v>
      </c>
      <c r="K10" s="143" t="s">
        <v>1902</v>
      </c>
      <c r="L10" s="143" t="s">
        <v>1903</v>
      </c>
      <c r="M10" s="143"/>
      <c r="N10" s="140" t="s">
        <v>25</v>
      </c>
    </row>
    <row r="11" spans="1:14" s="3" customFormat="1" ht="93.75" customHeight="1">
      <c r="A11" s="140">
        <v>4</v>
      </c>
      <c r="B11" s="141" t="s">
        <v>1891</v>
      </c>
      <c r="C11" s="140" t="s">
        <v>1904</v>
      </c>
      <c r="D11" s="140">
        <v>1995</v>
      </c>
      <c r="E11" s="141" t="s">
        <v>1905</v>
      </c>
      <c r="F11" s="141" t="s">
        <v>1900</v>
      </c>
      <c r="G11" s="141" t="s">
        <v>46</v>
      </c>
      <c r="H11" s="141" t="s">
        <v>1906</v>
      </c>
      <c r="I11" s="140" t="s">
        <v>22</v>
      </c>
      <c r="J11" s="142" t="s">
        <v>66</v>
      </c>
      <c r="K11" s="143" t="s">
        <v>1907</v>
      </c>
      <c r="L11" s="143" t="s">
        <v>1908</v>
      </c>
      <c r="M11" s="143"/>
      <c r="N11" s="140" t="s">
        <v>25</v>
      </c>
    </row>
    <row r="12" spans="1:14" s="3" customFormat="1" ht="93.75" customHeight="1">
      <c r="A12" s="140">
        <v>5</v>
      </c>
      <c r="B12" s="141" t="s">
        <v>1891</v>
      </c>
      <c r="C12" s="140" t="s">
        <v>1909</v>
      </c>
      <c r="D12" s="140">
        <v>1996</v>
      </c>
      <c r="E12" s="141" t="s">
        <v>1910</v>
      </c>
      <c r="F12" s="141" t="s">
        <v>1900</v>
      </c>
      <c r="G12" s="141" t="s">
        <v>46</v>
      </c>
      <c r="H12" s="141" t="s">
        <v>1911</v>
      </c>
      <c r="I12" s="140" t="s">
        <v>22</v>
      </c>
      <c r="J12" s="142" t="s">
        <v>66</v>
      </c>
      <c r="K12" s="143" t="s">
        <v>1912</v>
      </c>
      <c r="L12" s="143" t="s">
        <v>1912</v>
      </c>
      <c r="M12" s="143"/>
      <c r="N12" s="140" t="s">
        <v>25</v>
      </c>
    </row>
    <row r="13" spans="1:14" s="3" customFormat="1" ht="93.75" customHeight="1">
      <c r="A13" s="140">
        <v>6</v>
      </c>
      <c r="B13" s="141" t="s">
        <v>1891</v>
      </c>
      <c r="C13" s="141" t="s">
        <v>1913</v>
      </c>
      <c r="D13" s="141" t="s">
        <v>1914</v>
      </c>
      <c r="E13" s="141" t="s">
        <v>1915</v>
      </c>
      <c r="F13" s="141" t="s">
        <v>1894</v>
      </c>
      <c r="G13" s="141" t="s">
        <v>1916</v>
      </c>
      <c r="H13" s="141" t="s">
        <v>1917</v>
      </c>
      <c r="I13" s="140" t="s">
        <v>22</v>
      </c>
      <c r="J13" s="142" t="s">
        <v>66</v>
      </c>
      <c r="K13" s="143" t="s">
        <v>1918</v>
      </c>
      <c r="L13" s="141" t="s">
        <v>1919</v>
      </c>
      <c r="M13" s="143"/>
      <c r="N13" s="140" t="s">
        <v>25</v>
      </c>
    </row>
    <row r="14" spans="1:14" s="3" customFormat="1" ht="93.75" customHeight="1">
      <c r="A14" s="123">
        <v>7</v>
      </c>
      <c r="B14" s="141" t="s">
        <v>1891</v>
      </c>
      <c r="C14" s="141" t="s">
        <v>1920</v>
      </c>
      <c r="D14" s="140" t="s">
        <v>1921</v>
      </c>
      <c r="E14" s="141" t="s">
        <v>1922</v>
      </c>
      <c r="F14" s="141" t="s">
        <v>1923</v>
      </c>
      <c r="G14" s="141" t="s">
        <v>1924</v>
      </c>
      <c r="H14" s="141" t="s">
        <v>1925</v>
      </c>
      <c r="I14" s="140" t="s">
        <v>22</v>
      </c>
      <c r="J14" s="141" t="s">
        <v>66</v>
      </c>
      <c r="K14" s="141" t="s">
        <v>1926</v>
      </c>
      <c r="L14" s="141" t="s">
        <v>1926</v>
      </c>
      <c r="M14" s="141"/>
      <c r="N14" s="140" t="s">
        <v>25</v>
      </c>
    </row>
    <row r="15" spans="1:14" s="3" customFormat="1" ht="93.75" customHeight="1">
      <c r="A15" s="140">
        <v>8</v>
      </c>
      <c r="B15" s="141" t="s">
        <v>1891</v>
      </c>
      <c r="C15" s="141" t="s">
        <v>1927</v>
      </c>
      <c r="D15" s="140" t="s">
        <v>1892</v>
      </c>
      <c r="E15" s="141" t="s">
        <v>1928</v>
      </c>
      <c r="F15" s="141" t="s">
        <v>1900</v>
      </c>
      <c r="G15" s="141" t="s">
        <v>778</v>
      </c>
      <c r="H15" s="141" t="s">
        <v>1929</v>
      </c>
      <c r="I15" s="140" t="s">
        <v>22</v>
      </c>
      <c r="J15" s="141" t="s">
        <v>66</v>
      </c>
      <c r="K15" s="141" t="s">
        <v>1930</v>
      </c>
      <c r="L15" s="141" t="s">
        <v>1931</v>
      </c>
      <c r="M15" s="141"/>
      <c r="N15" s="140" t="s">
        <v>25</v>
      </c>
    </row>
    <row r="16" spans="1:14" s="3" customFormat="1" ht="93.75" customHeight="1">
      <c r="A16" s="140">
        <v>9</v>
      </c>
      <c r="B16" s="141" t="s">
        <v>1891</v>
      </c>
      <c r="C16" s="141" t="s">
        <v>2148</v>
      </c>
      <c r="D16" s="140">
        <v>2011</v>
      </c>
      <c r="E16" s="141" t="s">
        <v>2149</v>
      </c>
      <c r="F16" s="141" t="s">
        <v>2150</v>
      </c>
      <c r="G16" s="141" t="s">
        <v>778</v>
      </c>
      <c r="H16" s="141" t="s">
        <v>2151</v>
      </c>
      <c r="I16" s="140" t="s">
        <v>22</v>
      </c>
      <c r="J16" s="141" t="s">
        <v>66</v>
      </c>
      <c r="K16" s="141" t="s">
        <v>2152</v>
      </c>
      <c r="L16" s="141" t="s">
        <v>2153</v>
      </c>
      <c r="M16" s="141"/>
      <c r="N16" s="140" t="s">
        <v>25</v>
      </c>
    </row>
    <row r="17" spans="1:439" s="7" customFormat="1" ht="190.5" customHeight="1">
      <c r="A17" s="56">
        <v>10</v>
      </c>
      <c r="B17" s="141" t="s">
        <v>1891</v>
      </c>
      <c r="C17" s="89" t="s">
        <v>1166</v>
      </c>
      <c r="D17" s="56">
        <v>2012</v>
      </c>
      <c r="E17" s="64" t="s">
        <v>1167</v>
      </c>
      <c r="F17" s="64" t="s">
        <v>571</v>
      </c>
      <c r="G17" s="64" t="s">
        <v>1168</v>
      </c>
      <c r="H17" s="64" t="s">
        <v>1169</v>
      </c>
      <c r="I17" s="56" t="s">
        <v>22</v>
      </c>
      <c r="J17" s="57" t="s">
        <v>1170</v>
      </c>
      <c r="K17" s="57" t="s">
        <v>1171</v>
      </c>
      <c r="L17" s="57" t="s">
        <v>1172</v>
      </c>
      <c r="M17" s="57"/>
      <c r="N17" s="74" t="s">
        <v>25</v>
      </c>
      <c r="FY17" s="14"/>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row>
    <row r="18" spans="1:439" s="3" customFormat="1" ht="126" customHeight="1">
      <c r="A18" s="140">
        <v>11</v>
      </c>
      <c r="B18" s="141" t="s">
        <v>1891</v>
      </c>
      <c r="C18" s="141" t="s">
        <v>1932</v>
      </c>
      <c r="D18" s="141" t="s">
        <v>1933</v>
      </c>
      <c r="E18" s="141" t="s">
        <v>1934</v>
      </c>
      <c r="F18" s="141" t="s">
        <v>1935</v>
      </c>
      <c r="G18" s="141" t="s">
        <v>46</v>
      </c>
      <c r="H18" s="141" t="s">
        <v>1936</v>
      </c>
      <c r="I18" s="140" t="s">
        <v>22</v>
      </c>
      <c r="J18" s="141" t="s">
        <v>66</v>
      </c>
      <c r="K18" s="141" t="s">
        <v>1937</v>
      </c>
      <c r="L18" s="141" t="s">
        <v>1938</v>
      </c>
      <c r="M18" s="141"/>
      <c r="N18" s="140" t="s">
        <v>25</v>
      </c>
    </row>
    <row r="19" spans="1:439" s="3" customFormat="1" ht="93.75" customHeight="1">
      <c r="A19" s="140">
        <v>12</v>
      </c>
      <c r="B19" s="130" t="s">
        <v>1891</v>
      </c>
      <c r="C19" s="144" t="s">
        <v>1939</v>
      </c>
      <c r="D19" s="145" t="s">
        <v>1892</v>
      </c>
      <c r="E19" s="144" t="s">
        <v>1940</v>
      </c>
      <c r="F19" s="141" t="s">
        <v>1935</v>
      </c>
      <c r="G19" s="141" t="s">
        <v>1941</v>
      </c>
      <c r="H19" s="130" t="s">
        <v>1942</v>
      </c>
      <c r="I19" s="140" t="s">
        <v>22</v>
      </c>
      <c r="J19" s="142" t="s">
        <v>66</v>
      </c>
      <c r="K19" s="141" t="s">
        <v>1943</v>
      </c>
      <c r="L19" s="141" t="s">
        <v>1943</v>
      </c>
      <c r="M19" s="141"/>
      <c r="N19" s="140" t="s">
        <v>25</v>
      </c>
    </row>
    <row r="20" spans="1:439" s="3" customFormat="1" ht="93.75" customHeight="1">
      <c r="A20" s="140">
        <v>13</v>
      </c>
      <c r="B20" s="130" t="s">
        <v>1891</v>
      </c>
      <c r="C20" s="130" t="s">
        <v>1944</v>
      </c>
      <c r="D20" s="130" t="s">
        <v>1945</v>
      </c>
      <c r="E20" s="130" t="s">
        <v>1946</v>
      </c>
      <c r="F20" s="141" t="s">
        <v>1900</v>
      </c>
      <c r="G20" s="141" t="s">
        <v>1947</v>
      </c>
      <c r="H20" s="141" t="s">
        <v>1948</v>
      </c>
      <c r="I20" s="140" t="s">
        <v>22</v>
      </c>
      <c r="J20" s="142" t="s">
        <v>66</v>
      </c>
      <c r="K20" s="141" t="s">
        <v>1949</v>
      </c>
      <c r="L20" s="141" t="s">
        <v>1949</v>
      </c>
      <c r="M20" s="141"/>
      <c r="N20" s="140" t="s">
        <v>25</v>
      </c>
    </row>
    <row r="21" spans="1:439" s="3" customFormat="1" ht="93.75" customHeight="1">
      <c r="A21" s="140">
        <v>14</v>
      </c>
      <c r="B21" s="141" t="s">
        <v>1891</v>
      </c>
      <c r="C21" s="130" t="s">
        <v>1950</v>
      </c>
      <c r="D21" s="130" t="s">
        <v>1951</v>
      </c>
      <c r="E21" s="141" t="s">
        <v>1952</v>
      </c>
      <c r="F21" s="141" t="s">
        <v>1900</v>
      </c>
      <c r="G21" s="141" t="s">
        <v>1953</v>
      </c>
      <c r="H21" s="141" t="s">
        <v>1954</v>
      </c>
      <c r="I21" s="140" t="s">
        <v>22</v>
      </c>
      <c r="J21" s="142" t="s">
        <v>66</v>
      </c>
      <c r="K21" s="141" t="s">
        <v>1955</v>
      </c>
      <c r="L21" s="141" t="s">
        <v>1956</v>
      </c>
      <c r="M21" s="141"/>
      <c r="N21" s="140" t="s">
        <v>59</v>
      </c>
    </row>
    <row r="22" spans="1:439" s="3" customFormat="1" ht="93.75" customHeight="1">
      <c r="A22" s="140">
        <v>15</v>
      </c>
      <c r="B22" s="141" t="s">
        <v>1891</v>
      </c>
      <c r="C22" s="140" t="s">
        <v>1957</v>
      </c>
      <c r="D22" s="140" t="s">
        <v>1892</v>
      </c>
      <c r="E22" s="141" t="s">
        <v>1958</v>
      </c>
      <c r="F22" s="141" t="s">
        <v>1900</v>
      </c>
      <c r="G22" s="141" t="s">
        <v>1959</v>
      </c>
      <c r="H22" s="141" t="s">
        <v>1960</v>
      </c>
      <c r="I22" s="140" t="s">
        <v>22</v>
      </c>
      <c r="J22" s="142" t="s">
        <v>66</v>
      </c>
      <c r="K22" s="141" t="s">
        <v>1961</v>
      </c>
      <c r="L22" s="141" t="s">
        <v>1962</v>
      </c>
      <c r="M22" s="141"/>
      <c r="N22" s="140" t="s">
        <v>25</v>
      </c>
    </row>
    <row r="23" spans="1:439" s="3" customFormat="1" ht="110.25" customHeight="1">
      <c r="A23" s="140">
        <v>16</v>
      </c>
      <c r="B23" s="141" t="s">
        <v>1891</v>
      </c>
      <c r="C23" s="141" t="s">
        <v>1963</v>
      </c>
      <c r="D23" s="140" t="s">
        <v>1892</v>
      </c>
      <c r="E23" s="141" t="s">
        <v>1964</v>
      </c>
      <c r="F23" s="141" t="s">
        <v>1965</v>
      </c>
      <c r="G23" s="141" t="s">
        <v>1966</v>
      </c>
      <c r="H23" s="141" t="s">
        <v>1967</v>
      </c>
      <c r="I23" s="140" t="s">
        <v>22</v>
      </c>
      <c r="J23" s="142" t="s">
        <v>66</v>
      </c>
      <c r="K23" s="141" t="s">
        <v>1968</v>
      </c>
      <c r="L23" s="141" t="s">
        <v>1969</v>
      </c>
      <c r="M23" s="141"/>
      <c r="N23" s="140" t="s">
        <v>25</v>
      </c>
    </row>
    <row r="24" spans="1:439" s="3" customFormat="1" ht="93.75" customHeight="1">
      <c r="A24" s="140">
        <v>17</v>
      </c>
      <c r="B24" s="141" t="s">
        <v>1891</v>
      </c>
      <c r="C24" s="141" t="s">
        <v>1970</v>
      </c>
      <c r="D24" s="141" t="s">
        <v>1971</v>
      </c>
      <c r="E24" s="141" t="s">
        <v>1972</v>
      </c>
      <c r="F24" s="141" t="s">
        <v>1900</v>
      </c>
      <c r="G24" s="141" t="s">
        <v>46</v>
      </c>
      <c r="H24" s="141" t="s">
        <v>1973</v>
      </c>
      <c r="I24" s="140" t="s">
        <v>22</v>
      </c>
      <c r="J24" s="142" t="s">
        <v>66</v>
      </c>
      <c r="K24" s="141" t="s">
        <v>1974</v>
      </c>
      <c r="L24" s="141" t="s">
        <v>1974</v>
      </c>
      <c r="M24" s="141"/>
      <c r="N24" s="140" t="s">
        <v>25</v>
      </c>
    </row>
    <row r="25" spans="1:439" s="3" customFormat="1" ht="93.75" customHeight="1">
      <c r="A25" s="140">
        <v>18</v>
      </c>
      <c r="B25" s="130" t="s">
        <v>1891</v>
      </c>
      <c r="C25" s="130" t="s">
        <v>1975</v>
      </c>
      <c r="D25" s="130" t="s">
        <v>1976</v>
      </c>
      <c r="E25" s="130" t="s">
        <v>1977</v>
      </c>
      <c r="F25" s="130" t="s">
        <v>1978</v>
      </c>
      <c r="G25" s="130" t="s">
        <v>1979</v>
      </c>
      <c r="H25" s="130" t="s">
        <v>1980</v>
      </c>
      <c r="I25" s="145" t="s">
        <v>22</v>
      </c>
      <c r="J25" s="130" t="s">
        <v>1981</v>
      </c>
      <c r="K25" s="130" t="s">
        <v>1982</v>
      </c>
      <c r="L25" s="130" t="s">
        <v>1982</v>
      </c>
      <c r="M25" s="141"/>
      <c r="N25" s="140" t="s">
        <v>25</v>
      </c>
    </row>
    <row r="26" spans="1:439" s="3" customFormat="1" ht="93.75" customHeight="1">
      <c r="A26" s="140">
        <v>19</v>
      </c>
      <c r="B26" s="130" t="s">
        <v>1891</v>
      </c>
      <c r="C26" s="130" t="s">
        <v>1983</v>
      </c>
      <c r="D26" s="130">
        <v>2016</v>
      </c>
      <c r="E26" s="130" t="s">
        <v>1984</v>
      </c>
      <c r="F26" s="130" t="s">
        <v>1985</v>
      </c>
      <c r="G26" s="130" t="s">
        <v>1986</v>
      </c>
      <c r="H26" s="130" t="s">
        <v>1987</v>
      </c>
      <c r="I26" s="145" t="s">
        <v>22</v>
      </c>
      <c r="J26" s="130" t="s">
        <v>1988</v>
      </c>
      <c r="K26" s="130" t="s">
        <v>1989</v>
      </c>
      <c r="L26" s="130" t="s">
        <v>1989</v>
      </c>
      <c r="M26" s="141"/>
      <c r="N26" s="140" t="s">
        <v>59</v>
      </c>
    </row>
    <row r="27" spans="1:439" s="7" customFormat="1" ht="147.75" customHeight="1">
      <c r="A27" s="140">
        <v>20</v>
      </c>
      <c r="B27" s="130" t="s">
        <v>1891</v>
      </c>
      <c r="C27" s="130" t="s">
        <v>1990</v>
      </c>
      <c r="D27" s="130">
        <v>2014</v>
      </c>
      <c r="E27" s="130" t="s">
        <v>1991</v>
      </c>
      <c r="F27" s="130" t="s">
        <v>1992</v>
      </c>
      <c r="G27" s="130" t="s">
        <v>1993</v>
      </c>
      <c r="H27" s="141" t="s">
        <v>1994</v>
      </c>
      <c r="I27" s="145" t="s">
        <v>22</v>
      </c>
      <c r="J27" s="130" t="s">
        <v>1995</v>
      </c>
      <c r="K27" s="130" t="s">
        <v>1996</v>
      </c>
      <c r="L27" s="130" t="s">
        <v>1996</v>
      </c>
      <c r="M27" s="141"/>
      <c r="N27" s="140" t="s">
        <v>59</v>
      </c>
      <c r="FY27" s="14"/>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row>
    <row r="28" spans="1:439" ht="108.75" customHeight="1">
      <c r="A28" s="140">
        <v>21</v>
      </c>
      <c r="B28" s="130" t="s">
        <v>1891</v>
      </c>
      <c r="C28" s="130" t="s">
        <v>1997</v>
      </c>
      <c r="D28" s="130" t="s">
        <v>1998</v>
      </c>
      <c r="E28" s="130" t="s">
        <v>1999</v>
      </c>
      <c r="F28" s="130" t="s">
        <v>2000</v>
      </c>
      <c r="G28" s="130" t="s">
        <v>46</v>
      </c>
      <c r="H28" s="141" t="s">
        <v>2001</v>
      </c>
      <c r="I28" s="145" t="s">
        <v>22</v>
      </c>
      <c r="J28" s="130" t="s">
        <v>2002</v>
      </c>
      <c r="K28" s="130" t="s">
        <v>2003</v>
      </c>
      <c r="L28" s="130" t="s">
        <v>2004</v>
      </c>
      <c r="M28" s="140"/>
      <c r="N28" s="146" t="s">
        <v>25</v>
      </c>
    </row>
    <row r="29" spans="1:439" ht="78.75" customHeight="1">
      <c r="A29" s="140">
        <v>22</v>
      </c>
      <c r="B29" s="141" t="s">
        <v>1891</v>
      </c>
      <c r="C29" s="133" t="s">
        <v>1488</v>
      </c>
      <c r="D29" s="140">
        <v>2016</v>
      </c>
      <c r="E29" s="147" t="s">
        <v>1489</v>
      </c>
      <c r="F29" s="147" t="s">
        <v>386</v>
      </c>
      <c r="G29" s="147" t="s">
        <v>2005</v>
      </c>
      <c r="H29" s="147" t="s">
        <v>2006</v>
      </c>
      <c r="I29" s="140" t="s">
        <v>22</v>
      </c>
      <c r="J29" s="140" t="s">
        <v>2007</v>
      </c>
      <c r="K29" s="141" t="s">
        <v>2008</v>
      </c>
      <c r="L29" s="141" t="s">
        <v>2009</v>
      </c>
      <c r="M29" s="140"/>
      <c r="N29" s="146" t="s">
        <v>25</v>
      </c>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c r="IV29" s="11"/>
      <c r="IW29" s="11"/>
      <c r="IX29" s="11"/>
      <c r="IY29" s="11"/>
      <c r="IZ29" s="11"/>
      <c r="JA29" s="11"/>
      <c r="JB29" s="11"/>
      <c r="JC29" s="11"/>
      <c r="JD29" s="11"/>
      <c r="JE29" s="11"/>
      <c r="JF29" s="11"/>
      <c r="JG29" s="11"/>
      <c r="JH29" s="11"/>
      <c r="JI29" s="11"/>
      <c r="JJ29" s="11"/>
      <c r="JK29" s="11"/>
      <c r="JL29" s="11"/>
      <c r="JM29" s="11"/>
      <c r="JN29" s="11"/>
      <c r="JO29" s="11"/>
      <c r="JP29" s="11"/>
      <c r="JQ29" s="11"/>
      <c r="JR29" s="11"/>
      <c r="JS29" s="11"/>
      <c r="JT29" s="11"/>
      <c r="JU29" s="11"/>
      <c r="JV29" s="11"/>
      <c r="JW29" s="11"/>
      <c r="JX29" s="11"/>
      <c r="JY29" s="11"/>
      <c r="JZ29" s="11"/>
      <c r="KA29" s="11"/>
      <c r="KB29" s="11"/>
      <c r="KC29" s="11"/>
      <c r="KD29" s="11"/>
      <c r="KE29" s="11"/>
      <c r="KF29" s="11"/>
      <c r="KG29" s="11"/>
      <c r="KH29" s="11"/>
      <c r="KI29" s="11"/>
      <c r="KJ29" s="11"/>
      <c r="KK29" s="11"/>
      <c r="KL29" s="11"/>
      <c r="KM29" s="11"/>
      <c r="KN29" s="11"/>
      <c r="KO29" s="11"/>
      <c r="KP29" s="11"/>
      <c r="KQ29" s="11"/>
      <c r="KR29" s="11"/>
      <c r="KS29" s="11"/>
      <c r="KT29" s="11"/>
      <c r="KU29" s="11"/>
      <c r="KV29" s="11"/>
      <c r="KW29" s="11"/>
      <c r="KX29" s="11"/>
      <c r="KY29" s="11"/>
      <c r="KZ29" s="11"/>
      <c r="LA29" s="11"/>
      <c r="LB29" s="11"/>
      <c r="LC29" s="11"/>
      <c r="LD29" s="11"/>
      <c r="LE29" s="11"/>
      <c r="LF29" s="11"/>
      <c r="LG29" s="11"/>
      <c r="LH29" s="11"/>
      <c r="LI29" s="11"/>
      <c r="LJ29" s="11"/>
      <c r="LK29" s="11"/>
      <c r="LL29" s="11"/>
      <c r="LM29" s="11"/>
      <c r="LN29" s="11"/>
      <c r="LO29" s="11"/>
      <c r="LP29" s="11"/>
      <c r="LQ29" s="11"/>
      <c r="LR29" s="11"/>
      <c r="LS29" s="11"/>
      <c r="LT29" s="11"/>
      <c r="LU29" s="11"/>
      <c r="LV29" s="11"/>
      <c r="LW29" s="11"/>
      <c r="LX29" s="11"/>
      <c r="LY29" s="11"/>
      <c r="LZ29" s="11"/>
      <c r="MA29" s="11"/>
      <c r="MB29" s="11"/>
      <c r="MC29" s="11"/>
      <c r="MD29" s="11"/>
      <c r="ME29" s="11"/>
      <c r="MF29" s="11"/>
      <c r="MG29" s="11"/>
      <c r="MH29" s="11"/>
      <c r="MI29" s="11"/>
      <c r="MJ29" s="11"/>
      <c r="MK29" s="11"/>
      <c r="ML29" s="11"/>
      <c r="MM29" s="11"/>
      <c r="MN29" s="11"/>
      <c r="MO29" s="11"/>
      <c r="MP29" s="11"/>
      <c r="MQ29" s="11"/>
      <c r="MR29" s="11"/>
      <c r="MS29" s="11"/>
      <c r="MT29" s="11"/>
      <c r="MU29" s="11"/>
      <c r="MV29" s="11"/>
      <c r="MW29" s="11"/>
      <c r="MX29" s="11"/>
      <c r="MY29" s="11"/>
      <c r="MZ29" s="11"/>
      <c r="NA29" s="11"/>
      <c r="NB29" s="11"/>
      <c r="NC29" s="11"/>
      <c r="ND29" s="11"/>
      <c r="NE29" s="11"/>
      <c r="NF29" s="11"/>
      <c r="NG29" s="11"/>
      <c r="NH29" s="11"/>
      <c r="NI29" s="11"/>
      <c r="NJ29" s="11"/>
      <c r="NK29" s="11"/>
      <c r="NL29" s="11"/>
      <c r="NM29" s="11"/>
      <c r="NN29" s="11"/>
      <c r="NO29" s="11"/>
      <c r="NP29" s="11"/>
      <c r="NQ29" s="11"/>
      <c r="NR29" s="11"/>
      <c r="NS29" s="11"/>
      <c r="NT29" s="11"/>
      <c r="NU29" s="11"/>
      <c r="NV29" s="11"/>
      <c r="NW29" s="11"/>
      <c r="NX29" s="11"/>
      <c r="NY29" s="11"/>
      <c r="NZ29" s="11"/>
      <c r="OA29" s="11"/>
      <c r="OB29" s="11"/>
      <c r="OC29" s="11"/>
      <c r="OD29" s="11"/>
      <c r="OE29" s="11"/>
      <c r="OF29" s="11"/>
      <c r="OG29" s="11"/>
      <c r="OH29" s="11"/>
      <c r="OI29" s="11"/>
      <c r="OJ29" s="11"/>
      <c r="OK29" s="11"/>
      <c r="OL29" s="11"/>
      <c r="OM29" s="11"/>
      <c r="ON29" s="11"/>
      <c r="OO29" s="11"/>
      <c r="OP29" s="11"/>
      <c r="OQ29" s="11"/>
      <c r="OR29" s="11"/>
      <c r="OS29" s="11"/>
      <c r="OT29" s="11"/>
      <c r="OU29" s="11"/>
      <c r="OV29" s="11"/>
      <c r="OW29" s="11"/>
      <c r="OX29" s="11"/>
      <c r="OY29" s="11"/>
      <c r="OZ29" s="11"/>
      <c r="PA29" s="11"/>
      <c r="PB29" s="11"/>
      <c r="PC29" s="11"/>
      <c r="PD29" s="11"/>
      <c r="PE29" s="11"/>
      <c r="PF29" s="11"/>
      <c r="PG29" s="11"/>
      <c r="PH29" s="11"/>
      <c r="PI29" s="11"/>
      <c r="PJ29" s="11"/>
      <c r="PK29" s="11"/>
      <c r="PL29" s="11"/>
      <c r="PM29" s="11"/>
      <c r="PN29" s="11"/>
      <c r="PO29" s="11"/>
      <c r="PP29" s="11"/>
      <c r="PQ29" s="11"/>
      <c r="PR29" s="11"/>
      <c r="PS29" s="11"/>
      <c r="PT29" s="11"/>
      <c r="PU29" s="11"/>
      <c r="PV29" s="11"/>
      <c r="PW29" s="11"/>
    </row>
    <row r="30" spans="1:439" ht="78.75" customHeight="1">
      <c r="A30" s="140">
        <v>23</v>
      </c>
      <c r="B30" s="141" t="s">
        <v>1891</v>
      </c>
      <c r="C30" s="133" t="s">
        <v>2122</v>
      </c>
      <c r="D30" s="140">
        <v>2016</v>
      </c>
      <c r="E30" s="147" t="s">
        <v>2123</v>
      </c>
      <c r="F30" s="147" t="s">
        <v>2055</v>
      </c>
      <c r="G30" s="147" t="s">
        <v>46</v>
      </c>
      <c r="H30" s="147" t="s">
        <v>2124</v>
      </c>
      <c r="I30" s="140" t="s">
        <v>22</v>
      </c>
      <c r="J30" s="140" t="s">
        <v>2007</v>
      </c>
      <c r="K30" s="141" t="s">
        <v>2125</v>
      </c>
      <c r="L30" s="141" t="s">
        <v>2126</v>
      </c>
      <c r="M30" s="140"/>
      <c r="N30" s="146" t="s">
        <v>25</v>
      </c>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1"/>
      <c r="IW30" s="11"/>
      <c r="IX30" s="11"/>
      <c r="IY30" s="11"/>
      <c r="IZ30" s="11"/>
      <c r="JA30" s="11"/>
      <c r="JB30" s="11"/>
      <c r="JC30" s="11"/>
      <c r="JD30" s="11"/>
      <c r="JE30" s="11"/>
      <c r="JF30" s="11"/>
      <c r="JG30" s="11"/>
      <c r="JH30" s="11"/>
      <c r="JI30" s="11"/>
      <c r="JJ30" s="11"/>
      <c r="JK30" s="11"/>
      <c r="JL30" s="11"/>
      <c r="JM30" s="11"/>
      <c r="JN30" s="11"/>
      <c r="JO30" s="11"/>
      <c r="JP30" s="11"/>
      <c r="JQ30" s="11"/>
      <c r="JR30" s="11"/>
      <c r="JS30" s="11"/>
      <c r="JT30" s="11"/>
      <c r="JU30" s="11"/>
      <c r="JV30" s="11"/>
      <c r="JW30" s="11"/>
      <c r="JX30" s="11"/>
      <c r="JY30" s="11"/>
      <c r="JZ30" s="11"/>
      <c r="KA30" s="11"/>
      <c r="KB30" s="11"/>
      <c r="KC30" s="11"/>
      <c r="KD30" s="11"/>
      <c r="KE30" s="11"/>
      <c r="KF30" s="11"/>
      <c r="KG30" s="11"/>
      <c r="KH30" s="11"/>
      <c r="KI30" s="11"/>
      <c r="KJ30" s="11"/>
      <c r="KK30" s="11"/>
      <c r="KL30" s="11"/>
      <c r="KM30" s="11"/>
      <c r="KN30" s="11"/>
      <c r="KO30" s="11"/>
      <c r="KP30" s="11"/>
      <c r="KQ30" s="11"/>
      <c r="KR30" s="11"/>
      <c r="KS30" s="11"/>
      <c r="KT30" s="11"/>
      <c r="KU30" s="11"/>
      <c r="KV30" s="11"/>
      <c r="KW30" s="11"/>
      <c r="KX30" s="11"/>
      <c r="KY30" s="11"/>
      <c r="KZ30" s="11"/>
      <c r="LA30" s="11"/>
      <c r="LB30" s="11"/>
      <c r="LC30" s="11"/>
      <c r="LD30" s="11"/>
      <c r="LE30" s="11"/>
      <c r="LF30" s="11"/>
      <c r="LG30" s="11"/>
      <c r="LH30" s="11"/>
      <c r="LI30" s="11"/>
      <c r="LJ30" s="11"/>
      <c r="LK30" s="11"/>
      <c r="LL30" s="11"/>
      <c r="LM30" s="11"/>
      <c r="LN30" s="11"/>
      <c r="LO30" s="11"/>
      <c r="LP30" s="11"/>
      <c r="LQ30" s="11"/>
      <c r="LR30" s="11"/>
      <c r="LS30" s="11"/>
      <c r="LT30" s="11"/>
      <c r="LU30" s="11"/>
      <c r="LV30" s="11"/>
      <c r="LW30" s="11"/>
      <c r="LX30" s="11"/>
      <c r="LY30" s="11"/>
      <c r="LZ30" s="11"/>
      <c r="MA30" s="11"/>
      <c r="MB30" s="11"/>
      <c r="MC30" s="11"/>
      <c r="MD30" s="11"/>
      <c r="ME30" s="11"/>
      <c r="MF30" s="11"/>
      <c r="MG30" s="11"/>
      <c r="MH30" s="11"/>
      <c r="MI30" s="11"/>
      <c r="MJ30" s="11"/>
      <c r="MK30" s="11"/>
      <c r="ML30" s="11"/>
      <c r="MM30" s="11"/>
      <c r="MN30" s="11"/>
      <c r="MO30" s="11"/>
      <c r="MP30" s="11"/>
      <c r="MQ30" s="11"/>
      <c r="MR30" s="11"/>
      <c r="MS30" s="11"/>
      <c r="MT30" s="11"/>
      <c r="MU30" s="11"/>
      <c r="MV30" s="11"/>
      <c r="MW30" s="11"/>
      <c r="MX30" s="11"/>
      <c r="MY30" s="11"/>
      <c r="MZ30" s="11"/>
      <c r="NA30" s="11"/>
      <c r="NB30" s="11"/>
      <c r="NC30" s="11"/>
      <c r="ND30" s="11"/>
      <c r="NE30" s="11"/>
      <c r="NF30" s="11"/>
      <c r="NG30" s="11"/>
      <c r="NH30" s="11"/>
      <c r="NI30" s="11"/>
      <c r="NJ30" s="11"/>
      <c r="NK30" s="11"/>
      <c r="NL30" s="11"/>
      <c r="NM30" s="11"/>
      <c r="NN30" s="11"/>
      <c r="NO30" s="11"/>
      <c r="NP30" s="11"/>
      <c r="NQ30" s="11"/>
      <c r="NR30" s="11"/>
      <c r="NS30" s="11"/>
      <c r="NT30" s="11"/>
      <c r="NU30" s="11"/>
      <c r="NV30" s="11"/>
      <c r="NW30" s="11"/>
      <c r="NX30" s="11"/>
      <c r="NY30" s="11"/>
      <c r="NZ30" s="11"/>
      <c r="OA30" s="11"/>
      <c r="OB30" s="11"/>
      <c r="OC30" s="11"/>
      <c r="OD30" s="11"/>
      <c r="OE30" s="11"/>
      <c r="OF30" s="11"/>
      <c r="OG30" s="11"/>
      <c r="OH30" s="11"/>
      <c r="OI30" s="11"/>
      <c r="OJ30" s="11"/>
      <c r="OK30" s="11"/>
      <c r="OL30" s="11"/>
      <c r="OM30" s="11"/>
      <c r="ON30" s="11"/>
      <c r="OO30" s="11"/>
      <c r="OP30" s="11"/>
      <c r="OQ30" s="11"/>
      <c r="OR30" s="11"/>
      <c r="OS30" s="11"/>
      <c r="OT30" s="11"/>
      <c r="OU30" s="11"/>
      <c r="OV30" s="11"/>
      <c r="OW30" s="11"/>
      <c r="OX30" s="11"/>
      <c r="OY30" s="11"/>
      <c r="OZ30" s="11"/>
      <c r="PA30" s="11"/>
      <c r="PB30" s="11"/>
      <c r="PC30" s="11"/>
      <c r="PD30" s="11"/>
      <c r="PE30" s="11"/>
      <c r="PF30" s="11"/>
      <c r="PG30" s="11"/>
      <c r="PH30" s="11"/>
      <c r="PI30" s="11"/>
      <c r="PJ30" s="11"/>
      <c r="PK30" s="11"/>
      <c r="PL30" s="11"/>
      <c r="PM30" s="11"/>
      <c r="PN30" s="11"/>
      <c r="PO30" s="11"/>
      <c r="PP30" s="11"/>
      <c r="PQ30" s="11"/>
      <c r="PR30" s="11"/>
      <c r="PS30" s="11"/>
      <c r="PT30" s="11"/>
      <c r="PU30" s="11"/>
      <c r="PV30" s="11"/>
      <c r="PW30" s="11"/>
    </row>
    <row r="31" spans="1:439" ht="198" customHeight="1">
      <c r="A31" s="140">
        <v>24</v>
      </c>
      <c r="B31" s="141" t="s">
        <v>1660</v>
      </c>
      <c r="C31" s="133" t="s">
        <v>1661</v>
      </c>
      <c r="D31" s="140">
        <v>2018</v>
      </c>
      <c r="E31" s="147" t="s">
        <v>1662</v>
      </c>
      <c r="F31" s="147" t="s">
        <v>1663</v>
      </c>
      <c r="G31" s="147" t="s">
        <v>613</v>
      </c>
      <c r="H31" s="148" t="s">
        <v>2010</v>
      </c>
      <c r="I31" s="140" t="s">
        <v>22</v>
      </c>
      <c r="J31" s="140" t="s">
        <v>1664</v>
      </c>
      <c r="K31" s="141" t="s">
        <v>1665</v>
      </c>
      <c r="L31" s="141" t="s">
        <v>1666</v>
      </c>
      <c r="M31" s="130" t="s">
        <v>1667</v>
      </c>
      <c r="N31" s="146" t="s">
        <v>25</v>
      </c>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c r="LN31" s="11"/>
      <c r="LO31" s="11"/>
      <c r="LP31" s="11"/>
      <c r="LQ31" s="11"/>
      <c r="LR31" s="11"/>
      <c r="LS31" s="11"/>
      <c r="LT31" s="11"/>
      <c r="LU31" s="11"/>
      <c r="LV31" s="11"/>
      <c r="LW31" s="11"/>
      <c r="LX31" s="11"/>
      <c r="LY31" s="11"/>
      <c r="LZ31" s="11"/>
      <c r="MA31" s="11"/>
      <c r="MB31" s="11"/>
      <c r="MC31" s="11"/>
      <c r="MD31" s="11"/>
      <c r="ME31" s="11"/>
      <c r="MF31" s="11"/>
      <c r="MG31" s="11"/>
      <c r="MH31" s="11"/>
      <c r="MI31" s="11"/>
      <c r="MJ31" s="11"/>
      <c r="MK31" s="11"/>
      <c r="ML31" s="11"/>
      <c r="MM31" s="11"/>
      <c r="MN31" s="11"/>
      <c r="MO31" s="11"/>
      <c r="MP31" s="11"/>
      <c r="MQ31" s="11"/>
      <c r="MR31" s="11"/>
      <c r="MS31" s="11"/>
      <c r="MT31" s="11"/>
      <c r="MU31" s="11"/>
      <c r="MV31" s="11"/>
      <c r="MW31" s="11"/>
      <c r="MX31" s="11"/>
      <c r="MY31" s="11"/>
      <c r="MZ31" s="11"/>
      <c r="NA31" s="11"/>
      <c r="NB31" s="11"/>
      <c r="NC31" s="11"/>
      <c r="ND31" s="11"/>
      <c r="NE31" s="11"/>
      <c r="NF31" s="11"/>
      <c r="NG31" s="11"/>
      <c r="NH31" s="11"/>
      <c r="NI31" s="11"/>
      <c r="NJ31" s="11"/>
      <c r="NK31" s="11"/>
      <c r="NL31" s="11"/>
      <c r="NM31" s="11"/>
      <c r="NN31" s="11"/>
      <c r="NO31" s="11"/>
      <c r="NP31" s="11"/>
      <c r="NQ31" s="11"/>
      <c r="NR31" s="11"/>
      <c r="NS31" s="11"/>
      <c r="NT31" s="11"/>
      <c r="NU31" s="11"/>
      <c r="NV31" s="11"/>
      <c r="NW31" s="11"/>
      <c r="NX31" s="11"/>
      <c r="NY31" s="11"/>
      <c r="NZ31" s="11"/>
      <c r="OA31" s="11"/>
      <c r="OB31" s="11"/>
      <c r="OC31" s="11"/>
      <c r="OD31" s="11"/>
      <c r="OE31" s="11"/>
      <c r="OF31" s="11"/>
      <c r="OG31" s="11"/>
      <c r="OH31" s="11"/>
      <c r="OI31" s="11"/>
      <c r="OJ31" s="11"/>
      <c r="OK31" s="11"/>
      <c r="OL31" s="11"/>
      <c r="OM31" s="11"/>
      <c r="ON31" s="11"/>
      <c r="OO31" s="11"/>
      <c r="OP31" s="11"/>
      <c r="OQ31" s="11"/>
      <c r="OR31" s="11"/>
      <c r="OS31" s="11"/>
      <c r="OT31" s="11"/>
      <c r="OU31" s="11"/>
      <c r="OV31" s="11"/>
      <c r="OW31" s="11"/>
      <c r="OX31" s="11"/>
      <c r="OY31" s="11"/>
      <c r="OZ31" s="11"/>
      <c r="PA31" s="11"/>
      <c r="PB31" s="11"/>
      <c r="PC31" s="11"/>
      <c r="PD31" s="11"/>
      <c r="PE31" s="11"/>
      <c r="PF31" s="11"/>
      <c r="PG31" s="11"/>
      <c r="PH31" s="11"/>
      <c r="PI31" s="11"/>
      <c r="PJ31" s="11"/>
      <c r="PK31" s="11"/>
      <c r="PL31" s="11"/>
      <c r="PM31" s="11"/>
      <c r="PN31" s="11"/>
      <c r="PO31" s="11"/>
      <c r="PP31" s="11"/>
      <c r="PQ31" s="11"/>
      <c r="PR31" s="11"/>
      <c r="PS31" s="11"/>
      <c r="PT31" s="11"/>
      <c r="PU31" s="11"/>
      <c r="PV31" s="11"/>
      <c r="PW31" s="11"/>
    </row>
    <row r="32" spans="1:439" ht="198" customHeight="1">
      <c r="A32" s="140">
        <v>25</v>
      </c>
      <c r="B32" s="141" t="s">
        <v>1660</v>
      </c>
      <c r="C32" s="133" t="s">
        <v>2110</v>
      </c>
      <c r="D32" s="140">
        <v>2019</v>
      </c>
      <c r="E32" s="147" t="s">
        <v>2111</v>
      </c>
      <c r="F32" s="147" t="s">
        <v>2112</v>
      </c>
      <c r="G32" s="147" t="s">
        <v>2113</v>
      </c>
      <c r="H32" s="148" t="s">
        <v>2114</v>
      </c>
      <c r="I32" s="140" t="s">
        <v>22</v>
      </c>
      <c r="J32" s="141" t="s">
        <v>1664</v>
      </c>
      <c r="K32" s="141" t="s">
        <v>2115</v>
      </c>
      <c r="L32" s="141"/>
      <c r="M32" s="130"/>
      <c r="N32" s="146" t="s">
        <v>25</v>
      </c>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c r="LN32" s="11"/>
      <c r="LO32" s="11"/>
      <c r="LP32" s="11"/>
      <c r="LQ32" s="11"/>
      <c r="LR32" s="11"/>
      <c r="LS32" s="11"/>
      <c r="LT32" s="11"/>
      <c r="LU32" s="11"/>
      <c r="LV32" s="11"/>
      <c r="LW32" s="11"/>
      <c r="LX32" s="11"/>
      <c r="LY32" s="11"/>
      <c r="LZ32" s="11"/>
      <c r="MA32" s="11"/>
      <c r="MB32" s="11"/>
      <c r="MC32" s="11"/>
      <c r="MD32" s="11"/>
      <c r="ME32" s="11"/>
      <c r="MF32" s="11"/>
      <c r="MG32" s="11"/>
      <c r="MH32" s="11"/>
      <c r="MI32" s="11"/>
      <c r="MJ32" s="11"/>
      <c r="MK32" s="11"/>
      <c r="ML32" s="11"/>
      <c r="MM32" s="11"/>
      <c r="MN32" s="11"/>
      <c r="MO32" s="11"/>
      <c r="MP32" s="11"/>
      <c r="MQ32" s="11"/>
      <c r="MR32" s="11"/>
      <c r="MS32" s="11"/>
      <c r="MT32" s="11"/>
      <c r="MU32" s="11"/>
      <c r="MV32" s="11"/>
      <c r="MW32" s="11"/>
      <c r="MX32" s="11"/>
      <c r="MY32" s="11"/>
      <c r="MZ32" s="11"/>
      <c r="NA32" s="11"/>
      <c r="NB32" s="11"/>
      <c r="NC32" s="11"/>
      <c r="ND32" s="11"/>
      <c r="NE32" s="11"/>
      <c r="NF32" s="11"/>
      <c r="NG32" s="11"/>
      <c r="NH32" s="11"/>
      <c r="NI32" s="11"/>
      <c r="NJ32" s="11"/>
      <c r="NK32" s="11"/>
      <c r="NL32" s="11"/>
      <c r="NM32" s="11"/>
      <c r="NN32" s="11"/>
      <c r="NO32" s="11"/>
      <c r="NP32" s="11"/>
      <c r="NQ32" s="11"/>
      <c r="NR32" s="11"/>
      <c r="NS32" s="11"/>
      <c r="NT32" s="11"/>
      <c r="NU32" s="11"/>
      <c r="NV32" s="11"/>
      <c r="NW32" s="11"/>
      <c r="NX32" s="11"/>
      <c r="NY32" s="11"/>
      <c r="NZ32" s="11"/>
      <c r="OA32" s="11"/>
      <c r="OB32" s="11"/>
      <c r="OC32" s="11"/>
      <c r="OD32" s="11"/>
      <c r="OE32" s="11"/>
      <c r="OF32" s="11"/>
      <c r="OG32" s="11"/>
      <c r="OH32" s="11"/>
      <c r="OI32" s="11"/>
      <c r="OJ32" s="11"/>
      <c r="OK32" s="11"/>
      <c r="OL32" s="11"/>
      <c r="OM32" s="11"/>
      <c r="ON32" s="11"/>
      <c r="OO32" s="11"/>
      <c r="OP32" s="11"/>
      <c r="OQ32" s="11"/>
      <c r="OR32" s="11"/>
      <c r="OS32" s="11"/>
      <c r="OT32" s="11"/>
      <c r="OU32" s="11"/>
      <c r="OV32" s="11"/>
      <c r="OW32" s="11"/>
      <c r="OX32" s="11"/>
      <c r="OY32" s="11"/>
      <c r="OZ32" s="11"/>
      <c r="PA32" s="11"/>
      <c r="PB32" s="11"/>
      <c r="PC32" s="11"/>
      <c r="PD32" s="11"/>
      <c r="PE32" s="11"/>
      <c r="PF32" s="11"/>
      <c r="PG32" s="11"/>
      <c r="PH32" s="11"/>
      <c r="PI32" s="11"/>
      <c r="PJ32" s="11"/>
      <c r="PK32" s="11"/>
      <c r="PL32" s="11"/>
      <c r="PM32" s="11"/>
      <c r="PN32" s="11"/>
      <c r="PO32" s="11"/>
      <c r="PP32" s="11"/>
      <c r="PQ32" s="11"/>
      <c r="PR32" s="11"/>
      <c r="PS32" s="11"/>
      <c r="PT32" s="11"/>
      <c r="PU32" s="11"/>
      <c r="PV32" s="11"/>
      <c r="PW32" s="11"/>
    </row>
    <row r="33" spans="1:440" ht="198" customHeight="1">
      <c r="A33" s="140">
        <v>26</v>
      </c>
      <c r="B33" s="141" t="s">
        <v>1660</v>
      </c>
      <c r="C33" s="133" t="s">
        <v>2142</v>
      </c>
      <c r="D33" s="140">
        <v>2019</v>
      </c>
      <c r="E33" s="147" t="s">
        <v>2143</v>
      </c>
      <c r="F33" s="147" t="s">
        <v>2136</v>
      </c>
      <c r="G33" s="147" t="s">
        <v>46</v>
      </c>
      <c r="H33" s="148" t="s">
        <v>2144</v>
      </c>
      <c r="I33" s="140" t="s">
        <v>22</v>
      </c>
      <c r="J33" s="141" t="s">
        <v>1664</v>
      </c>
      <c r="K33" s="57" t="s">
        <v>1171</v>
      </c>
      <c r="L33" s="57" t="s">
        <v>1172</v>
      </c>
      <c r="M33" s="130"/>
      <c r="N33" s="146" t="s">
        <v>25</v>
      </c>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c r="LN33" s="11"/>
      <c r="LO33" s="11"/>
      <c r="LP33" s="11"/>
      <c r="LQ33" s="11"/>
      <c r="LR33" s="11"/>
      <c r="LS33" s="11"/>
      <c r="LT33" s="11"/>
      <c r="LU33" s="11"/>
      <c r="LV33" s="11"/>
      <c r="LW33" s="11"/>
      <c r="LX33" s="11"/>
      <c r="LY33" s="11"/>
      <c r="LZ33" s="11"/>
      <c r="MA33" s="11"/>
      <c r="MB33" s="11"/>
      <c r="MC33" s="11"/>
      <c r="MD33" s="11"/>
      <c r="ME33" s="11"/>
      <c r="MF33" s="11"/>
      <c r="MG33" s="11"/>
      <c r="MH33" s="11"/>
      <c r="MI33" s="11"/>
      <c r="MJ33" s="11"/>
      <c r="MK33" s="11"/>
      <c r="ML33" s="11"/>
      <c r="MM33" s="11"/>
      <c r="MN33" s="11"/>
      <c r="MO33" s="11"/>
      <c r="MP33" s="11"/>
      <c r="MQ33" s="11"/>
      <c r="MR33" s="11"/>
      <c r="MS33" s="11"/>
      <c r="MT33" s="11"/>
      <c r="MU33" s="11"/>
      <c r="MV33" s="11"/>
      <c r="MW33" s="11"/>
      <c r="MX33" s="11"/>
      <c r="MY33" s="11"/>
      <c r="MZ33" s="11"/>
      <c r="NA33" s="11"/>
      <c r="NB33" s="11"/>
      <c r="NC33" s="11"/>
      <c r="ND33" s="11"/>
      <c r="NE33" s="11"/>
      <c r="NF33" s="11"/>
      <c r="NG33" s="11"/>
      <c r="NH33" s="11"/>
      <c r="NI33" s="11"/>
      <c r="NJ33" s="11"/>
      <c r="NK33" s="11"/>
      <c r="NL33" s="11"/>
      <c r="NM33" s="11"/>
      <c r="NN33" s="11"/>
      <c r="NO33" s="11"/>
      <c r="NP33" s="11"/>
      <c r="NQ33" s="11"/>
      <c r="NR33" s="11"/>
      <c r="NS33" s="11"/>
      <c r="NT33" s="11"/>
      <c r="NU33" s="11"/>
      <c r="NV33" s="11"/>
      <c r="NW33" s="11"/>
      <c r="NX33" s="11"/>
      <c r="NY33" s="11"/>
      <c r="NZ33" s="11"/>
      <c r="OA33" s="11"/>
      <c r="OB33" s="11"/>
      <c r="OC33" s="11"/>
      <c r="OD33" s="11"/>
      <c r="OE33" s="11"/>
      <c r="OF33" s="11"/>
      <c r="OG33" s="11"/>
      <c r="OH33" s="11"/>
      <c r="OI33" s="11"/>
      <c r="OJ33" s="11"/>
      <c r="OK33" s="11"/>
      <c r="OL33" s="11"/>
      <c r="OM33" s="11"/>
      <c r="ON33" s="11"/>
      <c r="OO33" s="11"/>
      <c r="OP33" s="11"/>
      <c r="OQ33" s="11"/>
      <c r="OR33" s="11"/>
      <c r="OS33" s="11"/>
      <c r="OT33" s="11"/>
      <c r="OU33" s="11"/>
      <c r="OV33" s="11"/>
      <c r="OW33" s="11"/>
      <c r="OX33" s="11"/>
      <c r="OY33" s="11"/>
      <c r="OZ33" s="11"/>
      <c r="PA33" s="11"/>
      <c r="PB33" s="11"/>
      <c r="PC33" s="11"/>
      <c r="PD33" s="11"/>
      <c r="PE33" s="11"/>
      <c r="PF33" s="11"/>
      <c r="PG33" s="11"/>
      <c r="PH33" s="11"/>
      <c r="PI33" s="11"/>
      <c r="PJ33" s="11"/>
      <c r="PK33" s="11"/>
      <c r="PL33" s="11"/>
      <c r="PM33" s="11"/>
      <c r="PN33" s="11"/>
      <c r="PO33" s="11"/>
      <c r="PP33" s="11"/>
      <c r="PQ33" s="11"/>
      <c r="PR33" s="11"/>
      <c r="PS33" s="11"/>
      <c r="PT33" s="11"/>
      <c r="PU33" s="11"/>
      <c r="PV33" s="11"/>
      <c r="PW33" s="11"/>
    </row>
    <row r="34" spans="1:440" ht="198" customHeight="1">
      <c r="A34" s="140">
        <v>27</v>
      </c>
      <c r="B34" s="141" t="s">
        <v>1660</v>
      </c>
      <c r="C34" s="133" t="s">
        <v>2134</v>
      </c>
      <c r="D34" s="140">
        <v>2019</v>
      </c>
      <c r="E34" s="147" t="s">
        <v>2135</v>
      </c>
      <c r="F34" s="147" t="s">
        <v>2136</v>
      </c>
      <c r="G34" s="147" t="s">
        <v>46</v>
      </c>
      <c r="H34" s="148" t="s">
        <v>2137</v>
      </c>
      <c r="I34" s="140" t="s">
        <v>22</v>
      </c>
      <c r="J34" s="141" t="s">
        <v>1664</v>
      </c>
      <c r="K34" s="141" t="s">
        <v>2138</v>
      </c>
      <c r="L34" s="141" t="s">
        <v>2133</v>
      </c>
      <c r="M34" s="130"/>
      <c r="N34" s="146" t="s">
        <v>25</v>
      </c>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KB34" s="11"/>
      <c r="KC34" s="11"/>
      <c r="KD34" s="11"/>
      <c r="KE34" s="11"/>
      <c r="KF34" s="11"/>
      <c r="KG34" s="11"/>
      <c r="KH34" s="11"/>
      <c r="KI34" s="11"/>
      <c r="KJ34" s="11"/>
      <c r="KK34" s="11"/>
      <c r="KL34" s="11"/>
      <c r="KM34" s="11"/>
      <c r="KN34" s="11"/>
      <c r="KO34" s="11"/>
      <c r="KP34" s="11"/>
      <c r="KQ34" s="11"/>
      <c r="KR34" s="11"/>
      <c r="KS34" s="11"/>
      <c r="KT34" s="11"/>
      <c r="KU34" s="11"/>
      <c r="KV34" s="11"/>
      <c r="KW34" s="11"/>
      <c r="KX34" s="11"/>
      <c r="KY34" s="11"/>
      <c r="KZ34" s="11"/>
      <c r="LA34" s="11"/>
      <c r="LB34" s="11"/>
      <c r="LC34" s="11"/>
      <c r="LD34" s="11"/>
      <c r="LE34" s="11"/>
      <c r="LF34" s="11"/>
      <c r="LG34" s="11"/>
      <c r="LH34" s="11"/>
      <c r="LI34" s="11"/>
      <c r="LJ34" s="11"/>
      <c r="LK34" s="11"/>
      <c r="LL34" s="11"/>
      <c r="LM34" s="11"/>
      <c r="LN34" s="11"/>
      <c r="LO34" s="11"/>
      <c r="LP34" s="11"/>
      <c r="LQ34" s="11"/>
      <c r="LR34" s="11"/>
      <c r="LS34" s="11"/>
      <c r="LT34" s="11"/>
      <c r="LU34" s="11"/>
      <c r="LV34" s="11"/>
      <c r="LW34" s="11"/>
      <c r="LX34" s="11"/>
      <c r="LY34" s="11"/>
      <c r="LZ34" s="11"/>
      <c r="MA34" s="11"/>
      <c r="MB34" s="11"/>
      <c r="MC34" s="11"/>
      <c r="MD34" s="11"/>
      <c r="ME34" s="11"/>
      <c r="MF34" s="11"/>
      <c r="MG34" s="11"/>
      <c r="MH34" s="11"/>
      <c r="MI34" s="11"/>
      <c r="MJ34" s="11"/>
      <c r="MK34" s="11"/>
      <c r="ML34" s="11"/>
      <c r="MM34" s="11"/>
      <c r="MN34" s="11"/>
      <c r="MO34" s="11"/>
      <c r="MP34" s="11"/>
      <c r="MQ34" s="11"/>
      <c r="MR34" s="11"/>
      <c r="MS34" s="11"/>
      <c r="MT34" s="11"/>
      <c r="MU34" s="11"/>
      <c r="MV34" s="11"/>
      <c r="MW34" s="11"/>
      <c r="MX34" s="11"/>
      <c r="MY34" s="11"/>
      <c r="MZ34" s="11"/>
      <c r="NA34" s="11"/>
      <c r="NB34" s="11"/>
      <c r="NC34" s="11"/>
      <c r="ND34" s="11"/>
      <c r="NE34" s="11"/>
      <c r="NF34" s="11"/>
      <c r="NG34" s="11"/>
      <c r="NH34" s="11"/>
      <c r="NI34" s="11"/>
      <c r="NJ34" s="11"/>
      <c r="NK34" s="11"/>
      <c r="NL34" s="11"/>
      <c r="NM34" s="11"/>
      <c r="NN34" s="11"/>
      <c r="NO34" s="11"/>
      <c r="NP34" s="11"/>
      <c r="NQ34" s="11"/>
      <c r="NR34" s="11"/>
      <c r="NS34" s="11"/>
      <c r="NT34" s="11"/>
      <c r="NU34" s="11"/>
      <c r="NV34" s="11"/>
      <c r="NW34" s="11"/>
      <c r="NX34" s="11"/>
      <c r="NY34" s="11"/>
      <c r="NZ34" s="11"/>
      <c r="OA34" s="11"/>
      <c r="OB34" s="11"/>
      <c r="OC34" s="11"/>
      <c r="OD34" s="11"/>
      <c r="OE34" s="11"/>
      <c r="OF34" s="11"/>
      <c r="OG34" s="11"/>
      <c r="OH34" s="11"/>
      <c r="OI34" s="11"/>
      <c r="OJ34" s="11"/>
      <c r="OK34" s="11"/>
      <c r="OL34" s="11"/>
      <c r="OM34" s="11"/>
      <c r="ON34" s="11"/>
      <c r="OO34" s="11"/>
      <c r="OP34" s="11"/>
      <c r="OQ34" s="11"/>
      <c r="OR34" s="11"/>
      <c r="OS34" s="11"/>
      <c r="OT34" s="11"/>
      <c r="OU34" s="11"/>
      <c r="OV34" s="11"/>
      <c r="OW34" s="11"/>
      <c r="OX34" s="11"/>
      <c r="OY34" s="11"/>
      <c r="OZ34" s="11"/>
      <c r="PA34" s="11"/>
      <c r="PB34" s="11"/>
      <c r="PC34" s="11"/>
      <c r="PD34" s="11"/>
      <c r="PE34" s="11"/>
      <c r="PF34" s="11"/>
      <c r="PG34" s="11"/>
      <c r="PH34" s="11"/>
      <c r="PI34" s="11"/>
      <c r="PJ34" s="11"/>
      <c r="PK34" s="11"/>
      <c r="PL34" s="11"/>
      <c r="PM34" s="11"/>
      <c r="PN34" s="11"/>
      <c r="PO34" s="11"/>
      <c r="PP34" s="11"/>
      <c r="PQ34" s="11"/>
      <c r="PR34" s="11"/>
      <c r="PS34" s="11"/>
      <c r="PT34" s="11"/>
      <c r="PU34" s="11"/>
      <c r="PV34" s="11"/>
      <c r="PW34" s="11"/>
    </row>
    <row r="35" spans="1:440" ht="198" customHeight="1">
      <c r="A35" s="140">
        <v>28</v>
      </c>
      <c r="B35" s="141" t="s">
        <v>1660</v>
      </c>
      <c r="C35" s="133" t="s">
        <v>2154</v>
      </c>
      <c r="D35" s="140">
        <v>2019</v>
      </c>
      <c r="E35" s="147" t="s">
        <v>2155</v>
      </c>
      <c r="F35" s="147" t="s">
        <v>2150</v>
      </c>
      <c r="G35" s="147" t="s">
        <v>46</v>
      </c>
      <c r="H35" s="148" t="s">
        <v>2156</v>
      </c>
      <c r="I35" s="140" t="s">
        <v>2015</v>
      </c>
      <c r="J35" s="141" t="s">
        <v>1664</v>
      </c>
      <c r="K35" s="141" t="s">
        <v>2157</v>
      </c>
      <c r="L35" s="141" t="s">
        <v>2158</v>
      </c>
      <c r="M35" s="130"/>
      <c r="N35" s="146" t="s">
        <v>25</v>
      </c>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KB35" s="11"/>
      <c r="KC35" s="11"/>
      <c r="KD35" s="11"/>
      <c r="KE35" s="11"/>
      <c r="KF35" s="11"/>
      <c r="KG35" s="11"/>
      <c r="KH35" s="11"/>
      <c r="KI35" s="11"/>
      <c r="KJ35" s="11"/>
      <c r="KK35" s="11"/>
      <c r="KL35" s="11"/>
      <c r="KM35" s="11"/>
      <c r="KN35" s="11"/>
      <c r="KO35" s="11"/>
      <c r="KP35" s="11"/>
      <c r="KQ35" s="11"/>
      <c r="KR35" s="11"/>
      <c r="KS35" s="11"/>
      <c r="KT35" s="11"/>
      <c r="KU35" s="11"/>
      <c r="KV35" s="11"/>
      <c r="KW35" s="11"/>
      <c r="KX35" s="11"/>
      <c r="KY35" s="11"/>
      <c r="KZ35" s="11"/>
      <c r="LA35" s="11"/>
      <c r="LB35" s="11"/>
      <c r="LC35" s="11"/>
      <c r="LD35" s="11"/>
      <c r="LE35" s="11"/>
      <c r="LF35" s="11"/>
      <c r="LG35" s="11"/>
      <c r="LH35" s="11"/>
      <c r="LI35" s="11"/>
      <c r="LJ35" s="11"/>
      <c r="LK35" s="11"/>
      <c r="LL35" s="11"/>
      <c r="LM35" s="11"/>
      <c r="LN35" s="11"/>
      <c r="LO35" s="11"/>
      <c r="LP35" s="11"/>
      <c r="LQ35" s="11"/>
      <c r="LR35" s="11"/>
      <c r="LS35" s="11"/>
      <c r="LT35" s="11"/>
      <c r="LU35" s="11"/>
      <c r="LV35" s="11"/>
      <c r="LW35" s="11"/>
      <c r="LX35" s="11"/>
      <c r="LY35" s="11"/>
      <c r="LZ35" s="11"/>
      <c r="MA35" s="11"/>
      <c r="MB35" s="11"/>
      <c r="MC35" s="11"/>
      <c r="MD35" s="11"/>
      <c r="ME35" s="11"/>
      <c r="MF35" s="11"/>
      <c r="MG35" s="11"/>
      <c r="MH35" s="11"/>
      <c r="MI35" s="11"/>
      <c r="MJ35" s="11"/>
      <c r="MK35" s="11"/>
      <c r="ML35" s="11"/>
      <c r="MM35" s="11"/>
      <c r="MN35" s="11"/>
      <c r="MO35" s="11"/>
      <c r="MP35" s="11"/>
      <c r="MQ35" s="11"/>
      <c r="MR35" s="11"/>
      <c r="MS35" s="11"/>
      <c r="MT35" s="11"/>
      <c r="MU35" s="11"/>
      <c r="MV35" s="11"/>
      <c r="MW35" s="11"/>
      <c r="MX35" s="11"/>
      <c r="MY35" s="11"/>
      <c r="MZ35" s="11"/>
      <c r="NA35" s="11"/>
      <c r="NB35" s="11"/>
      <c r="NC35" s="11"/>
      <c r="ND35" s="11"/>
      <c r="NE35" s="11"/>
      <c r="NF35" s="11"/>
      <c r="NG35" s="11"/>
      <c r="NH35" s="11"/>
      <c r="NI35" s="11"/>
      <c r="NJ35" s="11"/>
      <c r="NK35" s="11"/>
      <c r="NL35" s="11"/>
      <c r="NM35" s="11"/>
      <c r="NN35" s="11"/>
      <c r="NO35" s="11"/>
      <c r="NP35" s="11"/>
      <c r="NQ35" s="11"/>
      <c r="NR35" s="11"/>
      <c r="NS35" s="11"/>
      <c r="NT35" s="11"/>
      <c r="NU35" s="11"/>
      <c r="NV35" s="11"/>
      <c r="NW35" s="11"/>
      <c r="NX35" s="11"/>
      <c r="NY35" s="11"/>
      <c r="NZ35" s="11"/>
      <c r="OA35" s="11"/>
      <c r="OB35" s="11"/>
      <c r="OC35" s="11"/>
      <c r="OD35" s="11"/>
      <c r="OE35" s="11"/>
      <c r="OF35" s="11"/>
      <c r="OG35" s="11"/>
      <c r="OH35" s="11"/>
      <c r="OI35" s="11"/>
      <c r="OJ35" s="11"/>
      <c r="OK35" s="11"/>
      <c r="OL35" s="11"/>
      <c r="OM35" s="11"/>
      <c r="ON35" s="11"/>
      <c r="OO35" s="11"/>
      <c r="OP35" s="11"/>
      <c r="OQ35" s="11"/>
      <c r="OR35" s="11"/>
      <c r="OS35" s="11"/>
      <c r="OT35" s="11"/>
      <c r="OU35" s="11"/>
      <c r="OV35" s="11"/>
      <c r="OW35" s="11"/>
      <c r="OX35" s="11"/>
      <c r="OY35" s="11"/>
      <c r="OZ35" s="11"/>
      <c r="PA35" s="11"/>
      <c r="PB35" s="11"/>
      <c r="PC35" s="11"/>
      <c r="PD35" s="11"/>
      <c r="PE35" s="11"/>
      <c r="PF35" s="11"/>
      <c r="PG35" s="11"/>
      <c r="PH35" s="11"/>
      <c r="PI35" s="11"/>
      <c r="PJ35" s="11"/>
      <c r="PK35" s="11"/>
      <c r="PL35" s="11"/>
      <c r="PM35" s="11"/>
      <c r="PN35" s="11"/>
      <c r="PO35" s="11"/>
      <c r="PP35" s="11"/>
      <c r="PQ35" s="11"/>
      <c r="PR35" s="11"/>
      <c r="PS35" s="11"/>
      <c r="PT35" s="11"/>
      <c r="PU35" s="11"/>
      <c r="PV35" s="11"/>
      <c r="PW35" s="11"/>
    </row>
    <row r="36" spans="1:440" ht="217.5" customHeight="1">
      <c r="A36" s="140">
        <v>29</v>
      </c>
      <c r="B36" s="141" t="s">
        <v>1660</v>
      </c>
      <c r="C36" s="133" t="s">
        <v>2011</v>
      </c>
      <c r="D36" s="140">
        <v>2020</v>
      </c>
      <c r="E36" s="147" t="s">
        <v>2012</v>
      </c>
      <c r="F36" s="147" t="s">
        <v>2013</v>
      </c>
      <c r="G36" s="147" t="s">
        <v>988</v>
      </c>
      <c r="H36" s="148" t="s">
        <v>2014</v>
      </c>
      <c r="I36" s="140" t="s">
        <v>2015</v>
      </c>
      <c r="J36" s="141" t="s">
        <v>1664</v>
      </c>
      <c r="K36" s="141" t="s">
        <v>2016</v>
      </c>
      <c r="L36" s="141" t="s">
        <v>2017</v>
      </c>
      <c r="M36" s="130"/>
      <c r="N36" s="146" t="s">
        <v>25</v>
      </c>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c r="IV36" s="11"/>
      <c r="IW36" s="11"/>
      <c r="IX36" s="11"/>
      <c r="IY36" s="11"/>
      <c r="IZ36" s="11"/>
      <c r="JA36" s="11"/>
      <c r="JB36" s="11"/>
      <c r="JC36" s="11"/>
      <c r="JD36" s="11"/>
      <c r="JE36" s="11"/>
      <c r="JF36" s="11"/>
      <c r="JG36" s="11"/>
      <c r="JH36" s="11"/>
      <c r="JI36" s="11"/>
      <c r="JJ36" s="11"/>
      <c r="JK36" s="11"/>
      <c r="JL36" s="11"/>
      <c r="JM36" s="11"/>
      <c r="JN36" s="11"/>
      <c r="JO36" s="11"/>
      <c r="JP36" s="11"/>
      <c r="JQ36" s="11"/>
      <c r="JR36" s="11"/>
      <c r="JS36" s="11"/>
      <c r="JT36" s="11"/>
      <c r="JU36" s="11"/>
      <c r="JV36" s="11"/>
      <c r="JW36" s="11"/>
      <c r="JX36" s="11"/>
      <c r="JY36" s="11"/>
      <c r="JZ36" s="11"/>
      <c r="KA36" s="11"/>
      <c r="KB36" s="11"/>
      <c r="KC36" s="11"/>
      <c r="KD36" s="11"/>
      <c r="KE36" s="11"/>
      <c r="KF36" s="11"/>
      <c r="KG36" s="11"/>
      <c r="KH36" s="11"/>
      <c r="KI36" s="11"/>
      <c r="KJ36" s="11"/>
      <c r="KK36" s="11"/>
      <c r="KL36" s="11"/>
      <c r="KM36" s="11"/>
      <c r="KN36" s="11"/>
      <c r="KO36" s="11"/>
      <c r="KP36" s="11"/>
      <c r="KQ36" s="11"/>
      <c r="KR36" s="11"/>
      <c r="KS36" s="11"/>
      <c r="KT36" s="11"/>
      <c r="KU36" s="11"/>
      <c r="KV36" s="11"/>
      <c r="KW36" s="11"/>
      <c r="KX36" s="11"/>
      <c r="KY36" s="11"/>
      <c r="KZ36" s="11"/>
      <c r="LA36" s="11"/>
      <c r="LB36" s="11"/>
      <c r="LC36" s="11"/>
      <c r="LD36" s="11"/>
      <c r="LE36" s="11"/>
      <c r="LF36" s="11"/>
      <c r="LG36" s="11"/>
      <c r="LH36" s="11"/>
      <c r="LI36" s="11"/>
      <c r="LJ36" s="11"/>
      <c r="LK36" s="11"/>
      <c r="LL36" s="11"/>
      <c r="LM36" s="11"/>
      <c r="LN36" s="11"/>
      <c r="LO36" s="11"/>
      <c r="LP36" s="11"/>
      <c r="LQ36" s="11"/>
      <c r="LR36" s="11"/>
      <c r="LS36" s="11"/>
      <c r="LT36" s="11"/>
      <c r="LU36" s="11"/>
      <c r="LV36" s="11"/>
      <c r="LW36" s="11"/>
      <c r="LX36" s="11"/>
      <c r="LY36" s="11"/>
      <c r="LZ36" s="11"/>
      <c r="MA36" s="11"/>
      <c r="MB36" s="11"/>
      <c r="MC36" s="11"/>
      <c r="MD36" s="11"/>
      <c r="ME36" s="11"/>
      <c r="MF36" s="11"/>
      <c r="MG36" s="11"/>
      <c r="MH36" s="11"/>
      <c r="MI36" s="11"/>
      <c r="MJ36" s="11"/>
      <c r="MK36" s="11"/>
      <c r="ML36" s="11"/>
      <c r="MM36" s="11"/>
      <c r="MN36" s="11"/>
      <c r="MO36" s="11"/>
      <c r="MP36" s="11"/>
      <c r="MQ36" s="11"/>
      <c r="MR36" s="11"/>
      <c r="MS36" s="11"/>
      <c r="MT36" s="11"/>
      <c r="MU36" s="11"/>
      <c r="MV36" s="11"/>
      <c r="MW36" s="11"/>
      <c r="MX36" s="11"/>
      <c r="MY36" s="11"/>
      <c r="MZ36" s="11"/>
      <c r="NA36" s="11"/>
      <c r="NB36" s="11"/>
      <c r="NC36" s="11"/>
      <c r="ND36" s="11"/>
      <c r="NE36" s="11"/>
      <c r="NF36" s="11"/>
      <c r="NG36" s="11"/>
      <c r="NH36" s="11"/>
      <c r="NI36" s="11"/>
      <c r="NJ36" s="11"/>
      <c r="NK36" s="11"/>
      <c r="NL36" s="11"/>
      <c r="NM36" s="11"/>
      <c r="NN36" s="11"/>
      <c r="NO36" s="11"/>
      <c r="NP36" s="11"/>
      <c r="NQ36" s="11"/>
      <c r="NR36" s="11"/>
      <c r="NS36" s="11"/>
      <c r="NT36" s="11"/>
      <c r="NU36" s="11"/>
      <c r="NV36" s="11"/>
      <c r="NW36" s="11"/>
      <c r="NX36" s="11"/>
      <c r="NY36" s="11"/>
      <c r="NZ36" s="11"/>
      <c r="OA36" s="11"/>
      <c r="OB36" s="11"/>
      <c r="OC36" s="11"/>
      <c r="OD36" s="11"/>
      <c r="OE36" s="11"/>
      <c r="OF36" s="11"/>
      <c r="OG36" s="11"/>
      <c r="OH36" s="11"/>
      <c r="OI36" s="11"/>
      <c r="OJ36" s="11"/>
      <c r="OK36" s="11"/>
      <c r="OL36" s="11"/>
      <c r="OM36" s="11"/>
      <c r="ON36" s="11"/>
      <c r="OO36" s="11"/>
      <c r="OP36" s="11"/>
      <c r="OQ36" s="11"/>
      <c r="OR36" s="11"/>
      <c r="OS36" s="11"/>
      <c r="OT36" s="11"/>
      <c r="OU36" s="11"/>
      <c r="OV36" s="11"/>
      <c r="OW36" s="11"/>
      <c r="OX36" s="11"/>
      <c r="OY36" s="11"/>
      <c r="OZ36" s="11"/>
      <c r="PA36" s="11"/>
      <c r="PB36" s="11"/>
      <c r="PC36" s="11"/>
      <c r="PD36" s="11"/>
      <c r="PE36" s="11"/>
      <c r="PF36" s="11"/>
      <c r="PG36" s="11"/>
      <c r="PH36" s="11"/>
      <c r="PI36" s="11"/>
      <c r="PJ36" s="11"/>
      <c r="PK36" s="11"/>
      <c r="PL36" s="11"/>
      <c r="PM36" s="11"/>
      <c r="PN36" s="11"/>
      <c r="PO36" s="11"/>
      <c r="PP36" s="11"/>
      <c r="PQ36" s="11"/>
      <c r="PR36" s="11"/>
      <c r="PS36" s="11"/>
      <c r="PT36" s="11"/>
      <c r="PU36" s="11"/>
      <c r="PV36" s="11"/>
      <c r="PW36" s="11"/>
    </row>
    <row r="37" spans="1:440" ht="161.25" customHeight="1">
      <c r="A37" s="140">
        <v>30</v>
      </c>
      <c r="B37" s="141" t="s">
        <v>1660</v>
      </c>
      <c r="C37" s="133" t="s">
        <v>2018</v>
      </c>
      <c r="D37" s="140">
        <v>2020</v>
      </c>
      <c r="E37" s="147" t="s">
        <v>2019</v>
      </c>
      <c r="F37" s="147" t="s">
        <v>2013</v>
      </c>
      <c r="G37" s="147" t="s">
        <v>46</v>
      </c>
      <c r="H37" s="148" t="s">
        <v>2020</v>
      </c>
      <c r="I37" s="140" t="s">
        <v>22</v>
      </c>
      <c r="J37" s="141" t="s">
        <v>1664</v>
      </c>
      <c r="K37" s="141" t="s">
        <v>2595</v>
      </c>
      <c r="L37" s="141" t="s">
        <v>2247</v>
      </c>
      <c r="M37" s="130" t="s">
        <v>2595</v>
      </c>
      <c r="N37" s="221" t="s">
        <v>25</v>
      </c>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c r="MK37" s="11"/>
      <c r="ML37" s="11"/>
      <c r="MM37" s="11"/>
      <c r="MN37" s="11"/>
      <c r="MO37" s="11"/>
      <c r="MP37" s="11"/>
      <c r="MQ37" s="11"/>
      <c r="MR37" s="11"/>
      <c r="MS37" s="11"/>
      <c r="MT37" s="11"/>
      <c r="MU37" s="11"/>
      <c r="MV37" s="11"/>
      <c r="MW37" s="11"/>
      <c r="MX37" s="11"/>
      <c r="MY37" s="11"/>
      <c r="MZ37" s="11"/>
      <c r="NA37" s="11"/>
      <c r="NB37" s="11"/>
      <c r="NC37" s="11"/>
      <c r="ND37" s="11"/>
      <c r="NE37" s="11"/>
      <c r="NF37" s="11"/>
      <c r="NG37" s="11"/>
      <c r="NH37" s="11"/>
      <c r="NI37" s="11"/>
      <c r="NJ37" s="11"/>
      <c r="NK37" s="11"/>
      <c r="NL37" s="11"/>
      <c r="NM37" s="11"/>
      <c r="NN37" s="11"/>
      <c r="NO37" s="11"/>
      <c r="NP37" s="11"/>
      <c r="NQ37" s="11"/>
      <c r="NR37" s="11"/>
      <c r="NS37" s="11"/>
      <c r="NT37" s="11"/>
      <c r="NU37" s="11"/>
      <c r="NV37" s="11"/>
      <c r="NW37" s="11"/>
      <c r="NX37" s="11"/>
      <c r="NY37" s="11"/>
      <c r="NZ37" s="11"/>
      <c r="OA37" s="11"/>
      <c r="OB37" s="11"/>
      <c r="OC37" s="11"/>
      <c r="OD37" s="11"/>
      <c r="OE37" s="11"/>
      <c r="OF37" s="11"/>
      <c r="OG37" s="11"/>
      <c r="OH37" s="11"/>
      <c r="OI37" s="11"/>
      <c r="OJ37" s="11"/>
      <c r="OK37" s="11"/>
      <c r="OL37" s="11"/>
      <c r="OM37" s="11"/>
      <c r="ON37" s="11"/>
      <c r="OO37" s="11"/>
      <c r="OP37" s="11"/>
      <c r="OQ37" s="11"/>
      <c r="OR37" s="11"/>
      <c r="OS37" s="11"/>
      <c r="OT37" s="11"/>
      <c r="OU37" s="11"/>
      <c r="OV37" s="11"/>
      <c r="OW37" s="11"/>
      <c r="OX37" s="11"/>
      <c r="OY37" s="11"/>
      <c r="OZ37" s="11"/>
      <c r="PA37" s="11"/>
      <c r="PB37" s="11"/>
      <c r="PC37" s="11"/>
      <c r="PD37" s="11"/>
      <c r="PE37" s="11"/>
      <c r="PF37" s="11"/>
      <c r="PG37" s="11"/>
      <c r="PH37" s="11"/>
      <c r="PI37" s="11"/>
      <c r="PJ37" s="11"/>
      <c r="PK37" s="11"/>
      <c r="PL37" s="11"/>
      <c r="PM37" s="11"/>
      <c r="PN37" s="11"/>
      <c r="PO37" s="11"/>
      <c r="PP37" s="11"/>
      <c r="PQ37" s="11"/>
      <c r="PR37" s="11"/>
      <c r="PS37" s="11"/>
      <c r="PT37" s="11"/>
      <c r="PU37" s="11"/>
      <c r="PV37" s="11"/>
      <c r="PW37" s="11"/>
    </row>
    <row r="38" spans="1:440" ht="161.25" customHeight="1">
      <c r="A38" s="140">
        <v>31</v>
      </c>
      <c r="B38" s="141" t="s">
        <v>1660</v>
      </c>
      <c r="C38" s="133" t="s">
        <v>2139</v>
      </c>
      <c r="D38" s="140">
        <v>2020</v>
      </c>
      <c r="E38" s="147" t="s">
        <v>2140</v>
      </c>
      <c r="F38" s="147" t="s">
        <v>2105</v>
      </c>
      <c r="G38" s="147" t="s">
        <v>46</v>
      </c>
      <c r="H38" s="147" t="s">
        <v>2141</v>
      </c>
      <c r="I38" s="140" t="s">
        <v>22</v>
      </c>
      <c r="J38" s="141" t="s">
        <v>1664</v>
      </c>
      <c r="K38" s="141"/>
      <c r="L38" s="141"/>
      <c r="M38" s="130"/>
      <c r="N38" s="221" t="s">
        <v>25</v>
      </c>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c r="LN38" s="11"/>
      <c r="LO38" s="11"/>
      <c r="LP38" s="11"/>
      <c r="LQ38" s="11"/>
      <c r="LR38" s="11"/>
      <c r="LS38" s="11"/>
      <c r="LT38" s="11"/>
      <c r="LU38" s="11"/>
      <c r="LV38" s="11"/>
      <c r="LW38" s="11"/>
      <c r="LX38" s="11"/>
      <c r="LY38" s="11"/>
      <c r="LZ38" s="11"/>
      <c r="MA38" s="11"/>
      <c r="MB38" s="11"/>
      <c r="MC38" s="11"/>
      <c r="MD38" s="11"/>
      <c r="ME38" s="11"/>
      <c r="MF38" s="11"/>
      <c r="MG38" s="11"/>
      <c r="MH38" s="11"/>
      <c r="MI38" s="11"/>
      <c r="MJ38" s="11"/>
      <c r="MK38" s="11"/>
      <c r="ML38" s="11"/>
      <c r="MM38" s="11"/>
      <c r="MN38" s="11"/>
      <c r="MO38" s="11"/>
      <c r="MP38" s="11"/>
      <c r="MQ38" s="11"/>
      <c r="MR38" s="11"/>
      <c r="MS38" s="11"/>
      <c r="MT38" s="11"/>
      <c r="MU38" s="11"/>
      <c r="MV38" s="11"/>
      <c r="MW38" s="11"/>
      <c r="MX38" s="11"/>
      <c r="MY38" s="11"/>
      <c r="MZ38" s="11"/>
      <c r="NA38" s="11"/>
      <c r="NB38" s="11"/>
      <c r="NC38" s="11"/>
      <c r="ND38" s="11"/>
      <c r="NE38" s="11"/>
      <c r="NF38" s="11"/>
      <c r="NG38" s="11"/>
      <c r="NH38" s="11"/>
      <c r="NI38" s="11"/>
      <c r="NJ38" s="11"/>
      <c r="NK38" s="11"/>
      <c r="NL38" s="11"/>
      <c r="NM38" s="11"/>
      <c r="NN38" s="11"/>
      <c r="NO38" s="11"/>
      <c r="NP38" s="11"/>
      <c r="NQ38" s="11"/>
      <c r="NR38" s="11"/>
      <c r="NS38" s="11"/>
      <c r="NT38" s="11"/>
      <c r="NU38" s="11"/>
      <c r="NV38" s="11"/>
      <c r="NW38" s="11"/>
      <c r="NX38" s="11"/>
      <c r="NY38" s="11"/>
      <c r="NZ38" s="11"/>
      <c r="OA38" s="11"/>
      <c r="OB38" s="11"/>
      <c r="OC38" s="11"/>
      <c r="OD38" s="11"/>
      <c r="OE38" s="11"/>
      <c r="OF38" s="11"/>
      <c r="OG38" s="11"/>
      <c r="OH38" s="11"/>
      <c r="OI38" s="11"/>
      <c r="OJ38" s="11"/>
      <c r="OK38" s="11"/>
      <c r="OL38" s="11"/>
      <c r="OM38" s="11"/>
      <c r="ON38" s="11"/>
      <c r="OO38" s="11"/>
      <c r="OP38" s="11"/>
      <c r="OQ38" s="11"/>
      <c r="OR38" s="11"/>
      <c r="OS38" s="11"/>
      <c r="OT38" s="11"/>
      <c r="OU38" s="11"/>
      <c r="OV38" s="11"/>
      <c r="OW38" s="11"/>
      <c r="OX38" s="11"/>
      <c r="OY38" s="11"/>
      <c r="OZ38" s="11"/>
      <c r="PA38" s="11"/>
      <c r="PB38" s="11"/>
      <c r="PC38" s="11"/>
      <c r="PD38" s="11"/>
      <c r="PE38" s="11"/>
      <c r="PF38" s="11"/>
      <c r="PG38" s="11"/>
      <c r="PH38" s="11"/>
      <c r="PI38" s="11"/>
      <c r="PJ38" s="11"/>
      <c r="PK38" s="11"/>
      <c r="PL38" s="11"/>
      <c r="PM38" s="11"/>
      <c r="PN38" s="11"/>
      <c r="PO38" s="11"/>
      <c r="PP38" s="11"/>
      <c r="PQ38" s="11"/>
      <c r="PR38" s="11"/>
      <c r="PS38" s="11"/>
      <c r="PT38" s="11"/>
      <c r="PU38" s="11"/>
      <c r="PV38" s="11"/>
      <c r="PW38" s="11"/>
    </row>
    <row r="39" spans="1:440" ht="161.25" customHeight="1">
      <c r="A39" s="140">
        <v>32</v>
      </c>
      <c r="B39" s="141" t="s">
        <v>1660</v>
      </c>
      <c r="C39" s="133" t="s">
        <v>2159</v>
      </c>
      <c r="D39" s="140">
        <v>2020</v>
      </c>
      <c r="E39" s="147" t="s">
        <v>2160</v>
      </c>
      <c r="F39" s="147" t="s">
        <v>2105</v>
      </c>
      <c r="G39" s="147" t="s">
        <v>46</v>
      </c>
      <c r="H39" s="147" t="s">
        <v>2161</v>
      </c>
      <c r="I39" s="140" t="s">
        <v>22</v>
      </c>
      <c r="J39" s="141" t="s">
        <v>1664</v>
      </c>
      <c r="K39" s="141" t="s">
        <v>2162</v>
      </c>
      <c r="L39" s="141" t="s">
        <v>2163</v>
      </c>
      <c r="M39" s="130"/>
      <c r="N39" s="146" t="s">
        <v>25</v>
      </c>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c r="IV39" s="11"/>
      <c r="IW39" s="11"/>
      <c r="IX39" s="11"/>
      <c r="IY39" s="11"/>
      <c r="IZ39" s="11"/>
      <c r="JA39" s="11"/>
      <c r="JB39" s="11"/>
      <c r="JC39" s="11"/>
      <c r="JD39" s="11"/>
      <c r="JE39" s="11"/>
      <c r="JF39" s="11"/>
      <c r="JG39" s="11"/>
      <c r="JH39" s="11"/>
      <c r="JI39" s="11"/>
      <c r="JJ39" s="11"/>
      <c r="JK39" s="11"/>
      <c r="JL39" s="11"/>
      <c r="JM39" s="11"/>
      <c r="JN39" s="11"/>
      <c r="JO39" s="11"/>
      <c r="JP39" s="11"/>
      <c r="JQ39" s="11"/>
      <c r="JR39" s="11"/>
      <c r="JS39" s="11"/>
      <c r="JT39" s="11"/>
      <c r="JU39" s="11"/>
      <c r="JV39" s="11"/>
      <c r="JW39" s="11"/>
      <c r="JX39" s="11"/>
      <c r="JY39" s="11"/>
      <c r="JZ39" s="11"/>
      <c r="KA39" s="11"/>
      <c r="KB39" s="11"/>
      <c r="KC39" s="11"/>
      <c r="KD39" s="11"/>
      <c r="KE39" s="11"/>
      <c r="KF39" s="11"/>
      <c r="KG39" s="11"/>
      <c r="KH39" s="11"/>
      <c r="KI39" s="11"/>
      <c r="KJ39" s="11"/>
      <c r="KK39" s="11"/>
      <c r="KL39" s="11"/>
      <c r="KM39" s="11"/>
      <c r="KN39" s="11"/>
      <c r="KO39" s="11"/>
      <c r="KP39" s="11"/>
      <c r="KQ39" s="11"/>
      <c r="KR39" s="11"/>
      <c r="KS39" s="11"/>
      <c r="KT39" s="11"/>
      <c r="KU39" s="11"/>
      <c r="KV39" s="11"/>
      <c r="KW39" s="11"/>
      <c r="KX39" s="11"/>
      <c r="KY39" s="11"/>
      <c r="KZ39" s="11"/>
      <c r="LA39" s="11"/>
      <c r="LB39" s="11"/>
      <c r="LC39" s="11"/>
      <c r="LD39" s="11"/>
      <c r="LE39" s="11"/>
      <c r="LF39" s="11"/>
      <c r="LG39" s="11"/>
      <c r="LH39" s="11"/>
      <c r="LI39" s="11"/>
      <c r="LJ39" s="11"/>
      <c r="LK39" s="11"/>
      <c r="LL39" s="11"/>
      <c r="LM39" s="11"/>
      <c r="LN39" s="11"/>
      <c r="LO39" s="11"/>
      <c r="LP39" s="11"/>
      <c r="LQ39" s="11"/>
      <c r="LR39" s="11"/>
      <c r="LS39" s="11"/>
      <c r="LT39" s="11"/>
      <c r="LU39" s="11"/>
      <c r="LV39" s="11"/>
      <c r="LW39" s="11"/>
      <c r="LX39" s="11"/>
      <c r="LY39" s="11"/>
      <c r="LZ39" s="11"/>
      <c r="MA39" s="11"/>
      <c r="MB39" s="11"/>
      <c r="MC39" s="11"/>
      <c r="MD39" s="11"/>
      <c r="ME39" s="11"/>
      <c r="MF39" s="11"/>
      <c r="MG39" s="11"/>
      <c r="MH39" s="11"/>
      <c r="MI39" s="11"/>
      <c r="MJ39" s="11"/>
      <c r="MK39" s="11"/>
      <c r="ML39" s="11"/>
      <c r="MM39" s="11"/>
      <c r="MN39" s="11"/>
      <c r="MO39" s="11"/>
      <c r="MP39" s="11"/>
      <c r="MQ39" s="11"/>
      <c r="MR39" s="11"/>
      <c r="MS39" s="11"/>
      <c r="MT39" s="11"/>
      <c r="MU39" s="11"/>
      <c r="MV39" s="11"/>
      <c r="MW39" s="11"/>
      <c r="MX39" s="11"/>
      <c r="MY39" s="11"/>
      <c r="MZ39" s="11"/>
      <c r="NA39" s="11"/>
      <c r="NB39" s="11"/>
      <c r="NC39" s="11"/>
      <c r="ND39" s="11"/>
      <c r="NE39" s="11"/>
      <c r="NF39" s="11"/>
      <c r="NG39" s="11"/>
      <c r="NH39" s="11"/>
      <c r="NI39" s="11"/>
      <c r="NJ39" s="11"/>
      <c r="NK39" s="11"/>
      <c r="NL39" s="11"/>
      <c r="NM39" s="11"/>
      <c r="NN39" s="11"/>
      <c r="NO39" s="11"/>
      <c r="NP39" s="11"/>
      <c r="NQ39" s="11"/>
      <c r="NR39" s="11"/>
      <c r="NS39" s="11"/>
      <c r="NT39" s="11"/>
      <c r="NU39" s="11"/>
      <c r="NV39" s="11"/>
      <c r="NW39" s="11"/>
      <c r="NX39" s="11"/>
      <c r="NY39" s="11"/>
      <c r="NZ39" s="11"/>
      <c r="OA39" s="11"/>
      <c r="OB39" s="11"/>
      <c r="OC39" s="11"/>
      <c r="OD39" s="11"/>
      <c r="OE39" s="11"/>
      <c r="OF39" s="11"/>
      <c r="OG39" s="11"/>
      <c r="OH39" s="11"/>
      <c r="OI39" s="11"/>
      <c r="OJ39" s="11"/>
      <c r="OK39" s="11"/>
      <c r="OL39" s="11"/>
      <c r="OM39" s="11"/>
      <c r="ON39" s="11"/>
      <c r="OO39" s="11"/>
      <c r="OP39" s="11"/>
      <c r="OQ39" s="11"/>
      <c r="OR39" s="11"/>
      <c r="OS39" s="11"/>
      <c r="OT39" s="11"/>
      <c r="OU39" s="11"/>
      <c r="OV39" s="11"/>
      <c r="OW39" s="11"/>
      <c r="OX39" s="11"/>
      <c r="OY39" s="11"/>
      <c r="OZ39" s="11"/>
      <c r="PA39" s="11"/>
      <c r="PB39" s="11"/>
      <c r="PC39" s="11"/>
      <c r="PD39" s="11"/>
      <c r="PE39" s="11"/>
      <c r="PF39" s="11"/>
      <c r="PG39" s="11"/>
      <c r="PH39" s="11"/>
      <c r="PI39" s="11"/>
      <c r="PJ39" s="11"/>
      <c r="PK39" s="11"/>
      <c r="PL39" s="11"/>
      <c r="PM39" s="11"/>
      <c r="PN39" s="11"/>
      <c r="PO39" s="11"/>
      <c r="PP39" s="11"/>
      <c r="PQ39" s="11"/>
      <c r="PR39" s="11"/>
      <c r="PS39" s="11"/>
      <c r="PT39" s="11"/>
      <c r="PU39" s="11"/>
      <c r="PV39" s="11"/>
      <c r="PW39" s="11"/>
    </row>
    <row r="40" spans="1:440" ht="161.25" customHeight="1">
      <c r="A40" s="140">
        <v>33</v>
      </c>
      <c r="B40" s="130" t="s">
        <v>1891</v>
      </c>
      <c r="C40" s="133" t="s">
        <v>2021</v>
      </c>
      <c r="D40" s="140">
        <v>2020</v>
      </c>
      <c r="E40" s="147" t="s">
        <v>2022</v>
      </c>
      <c r="F40" s="147" t="s">
        <v>2023</v>
      </c>
      <c r="G40" s="147" t="s">
        <v>46</v>
      </c>
      <c r="H40" s="147" t="s">
        <v>2024</v>
      </c>
      <c r="I40" s="140" t="s">
        <v>22</v>
      </c>
      <c r="J40" s="141" t="s">
        <v>1664</v>
      </c>
      <c r="K40" s="141"/>
      <c r="L40" s="141"/>
      <c r="M40" s="130"/>
      <c r="N40" s="221" t="s">
        <v>25</v>
      </c>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c r="IV40" s="11"/>
      <c r="IW40" s="11"/>
      <c r="IX40" s="11"/>
      <c r="IY40" s="11"/>
      <c r="IZ40" s="11"/>
      <c r="JA40" s="11"/>
      <c r="JB40" s="11"/>
      <c r="JC40" s="11"/>
      <c r="JD40" s="11"/>
      <c r="JE40" s="11"/>
      <c r="JF40" s="11"/>
      <c r="JG40" s="11"/>
      <c r="JH40" s="11"/>
      <c r="JI40" s="11"/>
      <c r="JJ40" s="11"/>
      <c r="JK40" s="11"/>
      <c r="JL40" s="11"/>
      <c r="JM40" s="11"/>
      <c r="JN40" s="11"/>
      <c r="JO40" s="11"/>
      <c r="JP40" s="11"/>
      <c r="JQ40" s="11"/>
      <c r="JR40" s="11"/>
      <c r="JS40" s="11"/>
      <c r="JT40" s="11"/>
      <c r="JU40" s="11"/>
      <c r="JV40" s="11"/>
      <c r="JW40" s="11"/>
      <c r="JX40" s="11"/>
      <c r="JY40" s="11"/>
      <c r="JZ40" s="11"/>
      <c r="KA40" s="11"/>
      <c r="KB40" s="11"/>
      <c r="KC40" s="11"/>
      <c r="KD40" s="11"/>
      <c r="KE40" s="11"/>
      <c r="KF40" s="11"/>
      <c r="KG40" s="11"/>
      <c r="KH40" s="11"/>
      <c r="KI40" s="11"/>
      <c r="KJ40" s="11"/>
      <c r="KK40" s="11"/>
      <c r="KL40" s="11"/>
      <c r="KM40" s="11"/>
      <c r="KN40" s="11"/>
      <c r="KO40" s="11"/>
      <c r="KP40" s="11"/>
      <c r="KQ40" s="11"/>
      <c r="KR40" s="11"/>
      <c r="KS40" s="11"/>
      <c r="KT40" s="11"/>
      <c r="KU40" s="11"/>
      <c r="KV40" s="11"/>
      <c r="KW40" s="11"/>
      <c r="KX40" s="11"/>
      <c r="KY40" s="11"/>
      <c r="KZ40" s="11"/>
      <c r="LA40" s="11"/>
      <c r="LB40" s="11"/>
      <c r="LC40" s="11"/>
      <c r="LD40" s="11"/>
      <c r="LE40" s="11"/>
      <c r="LF40" s="11"/>
      <c r="LG40" s="11"/>
      <c r="LH40" s="11"/>
      <c r="LI40" s="11"/>
      <c r="LJ40" s="11"/>
      <c r="LK40" s="11"/>
      <c r="LL40" s="11"/>
      <c r="LM40" s="11"/>
      <c r="LN40" s="11"/>
      <c r="LO40" s="11"/>
      <c r="LP40" s="11"/>
      <c r="LQ40" s="11"/>
      <c r="LR40" s="11"/>
      <c r="LS40" s="11"/>
      <c r="LT40" s="11"/>
      <c r="LU40" s="11"/>
      <c r="LV40" s="11"/>
      <c r="LW40" s="11"/>
      <c r="LX40" s="11"/>
      <c r="LY40" s="11"/>
      <c r="LZ40" s="11"/>
      <c r="MA40" s="11"/>
      <c r="MB40" s="11"/>
      <c r="MC40" s="11"/>
      <c r="MD40" s="11"/>
      <c r="ME40" s="11"/>
      <c r="MF40" s="11"/>
      <c r="MG40" s="11"/>
      <c r="MH40" s="11"/>
      <c r="MI40" s="11"/>
      <c r="MJ40" s="11"/>
      <c r="MK40" s="11"/>
      <c r="ML40" s="11"/>
      <c r="MM40" s="11"/>
      <c r="MN40" s="11"/>
      <c r="MO40" s="11"/>
      <c r="MP40" s="11"/>
      <c r="MQ40" s="11"/>
      <c r="MR40" s="11"/>
      <c r="MS40" s="11"/>
      <c r="MT40" s="11"/>
      <c r="MU40" s="11"/>
      <c r="MV40" s="11"/>
      <c r="MW40" s="11"/>
      <c r="MX40" s="11"/>
      <c r="MY40" s="11"/>
      <c r="MZ40" s="11"/>
      <c r="NA40" s="11"/>
      <c r="NB40" s="11"/>
      <c r="NC40" s="11"/>
      <c r="ND40" s="11"/>
      <c r="NE40" s="11"/>
      <c r="NF40" s="11"/>
      <c r="NG40" s="11"/>
      <c r="NH40" s="11"/>
      <c r="NI40" s="11"/>
      <c r="NJ40" s="11"/>
      <c r="NK40" s="11"/>
      <c r="NL40" s="11"/>
      <c r="NM40" s="11"/>
      <c r="NN40" s="11"/>
      <c r="NO40" s="11"/>
      <c r="NP40" s="11"/>
      <c r="NQ40" s="11"/>
      <c r="NR40" s="11"/>
      <c r="NS40" s="11"/>
      <c r="NT40" s="11"/>
      <c r="NU40" s="11"/>
      <c r="NV40" s="11"/>
      <c r="NW40" s="11"/>
      <c r="NX40" s="11"/>
      <c r="NY40" s="11"/>
      <c r="NZ40" s="11"/>
      <c r="OA40" s="11"/>
      <c r="OB40" s="11"/>
      <c r="OC40" s="11"/>
      <c r="OD40" s="11"/>
      <c r="OE40" s="11"/>
      <c r="OF40" s="11"/>
      <c r="OG40" s="11"/>
      <c r="OH40" s="11"/>
      <c r="OI40" s="11"/>
      <c r="OJ40" s="11"/>
      <c r="OK40" s="11"/>
      <c r="OL40" s="11"/>
      <c r="OM40" s="11"/>
      <c r="ON40" s="11"/>
      <c r="OO40" s="11"/>
      <c r="OP40" s="11"/>
      <c r="OQ40" s="11"/>
      <c r="OR40" s="11"/>
      <c r="OS40" s="11"/>
      <c r="OT40" s="11"/>
      <c r="OU40" s="11"/>
      <c r="OV40" s="11"/>
      <c r="OW40" s="11"/>
      <c r="OX40" s="11"/>
      <c r="OY40" s="11"/>
      <c r="OZ40" s="11"/>
      <c r="PA40" s="11"/>
      <c r="PB40" s="11"/>
      <c r="PC40" s="11"/>
      <c r="PD40" s="11"/>
      <c r="PE40" s="11"/>
      <c r="PF40" s="11"/>
      <c r="PG40" s="11"/>
      <c r="PH40" s="11"/>
      <c r="PI40" s="11"/>
      <c r="PJ40" s="11"/>
      <c r="PK40" s="11"/>
      <c r="PL40" s="11"/>
      <c r="PM40" s="11"/>
      <c r="PN40" s="11"/>
      <c r="PO40" s="11"/>
      <c r="PP40" s="11"/>
      <c r="PQ40" s="11"/>
      <c r="PR40" s="11"/>
      <c r="PS40" s="11"/>
      <c r="PT40" s="11"/>
      <c r="PU40" s="11"/>
      <c r="PV40" s="11"/>
      <c r="PW40" s="11"/>
    </row>
    <row r="41" spans="1:440" ht="140.25" customHeight="1">
      <c r="A41" s="149">
        <v>34</v>
      </c>
      <c r="B41" s="130" t="s">
        <v>1891</v>
      </c>
      <c r="C41" s="134" t="s">
        <v>2127</v>
      </c>
      <c r="D41" s="140">
        <v>2020</v>
      </c>
      <c r="E41" s="147" t="s">
        <v>2128</v>
      </c>
      <c r="F41" s="147" t="s">
        <v>2129</v>
      </c>
      <c r="G41" s="147" t="s">
        <v>46</v>
      </c>
      <c r="H41" s="147" t="s">
        <v>2130</v>
      </c>
      <c r="I41" s="140" t="s">
        <v>22</v>
      </c>
      <c r="J41" s="141" t="s">
        <v>1664</v>
      </c>
      <c r="K41" s="141" t="s">
        <v>2131</v>
      </c>
      <c r="L41" s="141" t="s">
        <v>2133</v>
      </c>
      <c r="M41" s="130"/>
      <c r="N41" s="221" t="s">
        <v>25</v>
      </c>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1"/>
      <c r="MI41" s="11"/>
      <c r="MJ41" s="11"/>
      <c r="MK41" s="11"/>
      <c r="ML41" s="11"/>
      <c r="MM41" s="11"/>
      <c r="MN41" s="11"/>
      <c r="MO41" s="11"/>
      <c r="MP41" s="11"/>
      <c r="MQ41" s="11"/>
      <c r="MR41" s="11"/>
      <c r="MS41" s="11"/>
      <c r="MT41" s="11"/>
      <c r="MU41" s="11"/>
      <c r="MV41" s="11"/>
      <c r="MW41" s="11"/>
      <c r="MX41" s="11"/>
      <c r="MY41" s="11"/>
      <c r="MZ41" s="11"/>
      <c r="NA41" s="11"/>
      <c r="NB41" s="11"/>
      <c r="NC41" s="11"/>
      <c r="ND41" s="11"/>
      <c r="NE41" s="11"/>
      <c r="NF41" s="11"/>
      <c r="NG41" s="11"/>
      <c r="NH41" s="11"/>
      <c r="NI41" s="11"/>
      <c r="NJ41" s="11"/>
      <c r="NK41" s="11"/>
      <c r="NL41" s="11"/>
      <c r="NM41" s="11"/>
      <c r="NN41" s="11"/>
      <c r="NO41" s="11"/>
      <c r="NP41" s="11"/>
      <c r="NQ41" s="11"/>
      <c r="NR41" s="11"/>
      <c r="NS41" s="11"/>
      <c r="NT41" s="11"/>
      <c r="NU41" s="11"/>
      <c r="NV41" s="11"/>
      <c r="NW41" s="11"/>
      <c r="NX41" s="11"/>
      <c r="NY41" s="11"/>
      <c r="NZ41" s="11"/>
      <c r="OA41" s="11"/>
      <c r="OB41" s="11"/>
      <c r="OC41" s="11"/>
      <c r="OD41" s="11"/>
      <c r="OE41" s="11"/>
      <c r="OF41" s="11"/>
      <c r="OG41" s="11"/>
      <c r="OH41" s="11"/>
      <c r="OI41" s="11"/>
      <c r="OJ41" s="11"/>
      <c r="OK41" s="11"/>
      <c r="OL41" s="11"/>
      <c r="OM41" s="11"/>
      <c r="ON41" s="11"/>
      <c r="OO41" s="11"/>
      <c r="OP41" s="11"/>
      <c r="OQ41" s="11"/>
      <c r="OR41" s="11"/>
      <c r="OS41" s="11"/>
      <c r="OT41" s="11"/>
      <c r="OU41" s="11"/>
      <c r="OV41" s="11"/>
      <c r="OW41" s="11"/>
      <c r="OX41" s="11"/>
      <c r="OY41" s="11"/>
      <c r="OZ41" s="11"/>
      <c r="PA41" s="11"/>
      <c r="PB41" s="11"/>
      <c r="PC41" s="11"/>
      <c r="PD41" s="11"/>
      <c r="PE41" s="11"/>
      <c r="PF41" s="11"/>
      <c r="PG41" s="11"/>
      <c r="PH41" s="11"/>
      <c r="PI41" s="11"/>
      <c r="PJ41" s="11"/>
      <c r="PK41" s="11"/>
      <c r="PL41" s="11"/>
      <c r="PM41" s="11"/>
      <c r="PN41" s="11"/>
      <c r="PO41" s="11"/>
      <c r="PP41" s="11"/>
      <c r="PQ41" s="11"/>
      <c r="PR41" s="11"/>
      <c r="PS41" s="11"/>
      <c r="PT41" s="11"/>
      <c r="PU41" s="11"/>
      <c r="PV41" s="11"/>
      <c r="PW41" s="11"/>
    </row>
    <row r="42" spans="1:440" ht="161.25" customHeight="1">
      <c r="A42" s="149">
        <v>35</v>
      </c>
      <c r="B42" s="130" t="s">
        <v>1891</v>
      </c>
      <c r="C42" s="134" t="s">
        <v>2145</v>
      </c>
      <c r="D42" s="140">
        <v>2021</v>
      </c>
      <c r="E42" s="147" t="s">
        <v>2146</v>
      </c>
      <c r="F42" s="147" t="s">
        <v>2129</v>
      </c>
      <c r="G42" s="147" t="s">
        <v>46</v>
      </c>
      <c r="H42" s="147" t="s">
        <v>2147</v>
      </c>
      <c r="I42" s="140" t="s">
        <v>22</v>
      </c>
      <c r="J42" s="141" t="s">
        <v>1664</v>
      </c>
      <c r="K42" s="141"/>
      <c r="L42" s="141"/>
      <c r="M42" s="130"/>
      <c r="N42" s="221" t="s">
        <v>25</v>
      </c>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c r="IV42" s="11"/>
      <c r="IW42" s="11"/>
      <c r="IX42" s="11"/>
      <c r="IY42" s="11"/>
      <c r="IZ42" s="11"/>
      <c r="JA42" s="11"/>
      <c r="JB42" s="11"/>
      <c r="JC42" s="11"/>
      <c r="JD42" s="11"/>
      <c r="JE42" s="11"/>
      <c r="JF42" s="11"/>
      <c r="JG42" s="11"/>
      <c r="JH42" s="11"/>
      <c r="JI42" s="11"/>
      <c r="JJ42" s="11"/>
      <c r="JK42" s="11"/>
      <c r="JL42" s="11"/>
      <c r="JM42" s="11"/>
      <c r="JN42" s="11"/>
      <c r="JO42" s="11"/>
      <c r="JP42" s="11"/>
      <c r="JQ42" s="11"/>
      <c r="JR42" s="11"/>
      <c r="JS42" s="11"/>
      <c r="JT42" s="11"/>
      <c r="JU42" s="11"/>
      <c r="JV42" s="11"/>
      <c r="JW42" s="11"/>
      <c r="JX42" s="11"/>
      <c r="JY42" s="11"/>
      <c r="JZ42" s="11"/>
      <c r="KA42" s="11"/>
      <c r="KB42" s="11"/>
      <c r="KC42" s="11"/>
      <c r="KD42" s="11"/>
      <c r="KE42" s="11"/>
      <c r="KF42" s="11"/>
      <c r="KG42" s="11"/>
      <c r="KH42" s="11"/>
      <c r="KI42" s="11"/>
      <c r="KJ42" s="11"/>
      <c r="KK42" s="11"/>
      <c r="KL42" s="11"/>
      <c r="KM42" s="11"/>
      <c r="KN42" s="11"/>
      <c r="KO42" s="11"/>
      <c r="KP42" s="11"/>
      <c r="KQ42" s="11"/>
      <c r="KR42" s="11"/>
      <c r="KS42" s="11"/>
      <c r="KT42" s="11"/>
      <c r="KU42" s="11"/>
      <c r="KV42" s="11"/>
      <c r="KW42" s="11"/>
      <c r="KX42" s="11"/>
      <c r="KY42" s="11"/>
      <c r="KZ42" s="11"/>
      <c r="LA42" s="11"/>
      <c r="LB42" s="11"/>
      <c r="LC42" s="11"/>
      <c r="LD42" s="11"/>
      <c r="LE42" s="11"/>
      <c r="LF42" s="11"/>
      <c r="LG42" s="11"/>
      <c r="LH42" s="11"/>
      <c r="LI42" s="11"/>
      <c r="LJ42" s="11"/>
      <c r="LK42" s="11"/>
      <c r="LL42" s="11"/>
      <c r="LM42" s="11"/>
      <c r="LN42" s="11"/>
      <c r="LO42" s="11"/>
      <c r="LP42" s="11"/>
      <c r="LQ42" s="11"/>
      <c r="LR42" s="11"/>
      <c r="LS42" s="11"/>
      <c r="LT42" s="11"/>
      <c r="LU42" s="11"/>
      <c r="LV42" s="11"/>
      <c r="LW42" s="11"/>
      <c r="LX42" s="11"/>
      <c r="LY42" s="11"/>
      <c r="LZ42" s="11"/>
      <c r="MA42" s="11"/>
      <c r="MB42" s="11"/>
      <c r="MC42" s="11"/>
      <c r="MD42" s="11"/>
      <c r="ME42" s="11"/>
      <c r="MF42" s="11"/>
      <c r="MG42" s="1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row>
    <row r="43" spans="1:440" ht="161.25" customHeight="1">
      <c r="A43" s="149">
        <v>35</v>
      </c>
      <c r="B43" s="57" t="s">
        <v>2106</v>
      </c>
      <c r="C43" s="89" t="s">
        <v>2103</v>
      </c>
      <c r="D43" s="56">
        <v>2021</v>
      </c>
      <c r="E43" s="64" t="s">
        <v>2104</v>
      </c>
      <c r="F43" s="150" t="s">
        <v>2105</v>
      </c>
      <c r="G43" s="64" t="s">
        <v>46</v>
      </c>
      <c r="H43" s="64" t="s">
        <v>2107</v>
      </c>
      <c r="I43" s="140" t="s">
        <v>22</v>
      </c>
      <c r="J43" s="119" t="s">
        <v>1664</v>
      </c>
      <c r="K43" s="61" t="s">
        <v>2108</v>
      </c>
      <c r="L43" s="61" t="s">
        <v>2109</v>
      </c>
      <c r="M43" s="57"/>
      <c r="N43" s="217" t="s">
        <v>25</v>
      </c>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c r="IV43" s="11"/>
      <c r="IW43" s="11"/>
      <c r="IX43" s="11"/>
      <c r="IY43" s="11"/>
      <c r="IZ43" s="11"/>
      <c r="JA43" s="11"/>
      <c r="JB43" s="11"/>
      <c r="JC43" s="11"/>
      <c r="JD43" s="11"/>
      <c r="JE43" s="11"/>
      <c r="JF43" s="11"/>
      <c r="JG43" s="11"/>
      <c r="JH43" s="11"/>
      <c r="JI43" s="11"/>
      <c r="JJ43" s="11"/>
      <c r="JK43" s="11"/>
      <c r="JL43" s="11"/>
      <c r="JM43" s="11"/>
      <c r="JN43" s="11"/>
      <c r="JO43" s="11"/>
      <c r="JP43" s="11"/>
      <c r="JQ43" s="11"/>
      <c r="JR43" s="11"/>
      <c r="JS43" s="11"/>
      <c r="JT43" s="11"/>
      <c r="JU43" s="11"/>
      <c r="JV43" s="11"/>
      <c r="JW43" s="11"/>
      <c r="JX43" s="11"/>
      <c r="JY43" s="11"/>
      <c r="JZ43" s="11"/>
      <c r="KA43" s="11"/>
      <c r="KB43" s="11"/>
      <c r="KC43" s="11"/>
      <c r="KD43" s="11"/>
      <c r="KE43" s="11"/>
      <c r="KF43" s="11"/>
      <c r="KG43" s="11"/>
      <c r="KH43" s="11"/>
      <c r="KI43" s="11"/>
      <c r="KJ43" s="11"/>
      <c r="KK43" s="11"/>
      <c r="KL43" s="11"/>
      <c r="KM43" s="11"/>
      <c r="KN43" s="11"/>
      <c r="KO43" s="11"/>
      <c r="KP43" s="11"/>
      <c r="KQ43" s="11"/>
      <c r="KR43" s="11"/>
      <c r="KS43" s="11"/>
      <c r="KT43" s="11"/>
      <c r="KU43" s="11"/>
      <c r="KV43" s="11"/>
      <c r="KW43" s="11"/>
      <c r="KX43" s="11"/>
      <c r="KY43" s="11"/>
      <c r="KZ43" s="11"/>
      <c r="LA43" s="11"/>
      <c r="LB43" s="11"/>
      <c r="LC43" s="11"/>
      <c r="LD43" s="11"/>
      <c r="LE43" s="11"/>
      <c r="LF43" s="11"/>
      <c r="LG43" s="11"/>
      <c r="LH43" s="11"/>
      <c r="LI43" s="11"/>
      <c r="LJ43" s="11"/>
      <c r="LK43" s="11"/>
      <c r="LL43" s="11"/>
      <c r="LM43" s="11"/>
      <c r="LN43" s="11"/>
      <c r="LO43" s="11"/>
      <c r="LP43" s="11"/>
      <c r="LQ43" s="11"/>
      <c r="LR43" s="11"/>
      <c r="LS43" s="11"/>
      <c r="LT43" s="11"/>
      <c r="LU43" s="11"/>
      <c r="LV43" s="11"/>
      <c r="LW43" s="11"/>
      <c r="LX43" s="11"/>
      <c r="LY43" s="11"/>
      <c r="LZ43" s="11"/>
      <c r="MA43" s="11"/>
      <c r="MB43" s="11"/>
      <c r="MC43" s="11"/>
      <c r="MD43" s="11"/>
      <c r="ME43" s="11"/>
      <c r="MF43" s="11"/>
      <c r="MG43" s="1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row>
    <row r="44" spans="1:440" ht="121.5" customHeight="1">
      <c r="A44" s="149">
        <v>35</v>
      </c>
      <c r="B44" s="95"/>
      <c r="C44" s="89" t="s">
        <v>2583</v>
      </c>
      <c r="D44" s="56">
        <v>2021</v>
      </c>
      <c r="E44" s="64" t="s">
        <v>2584</v>
      </c>
      <c r="F44" s="150" t="s">
        <v>2105</v>
      </c>
      <c r="G44" s="64" t="s">
        <v>46</v>
      </c>
      <c r="H44" s="64" t="s">
        <v>2585</v>
      </c>
      <c r="I44" s="140" t="s">
        <v>22</v>
      </c>
      <c r="J44" s="119" t="s">
        <v>1664</v>
      </c>
      <c r="K44" s="118" t="s">
        <v>2592</v>
      </c>
      <c r="L44" s="118" t="s">
        <v>2593</v>
      </c>
      <c r="M44" s="57" t="s">
        <v>2594</v>
      </c>
      <c r="N44" s="217" t="s">
        <v>25</v>
      </c>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c r="IV44" s="11"/>
      <c r="IW44" s="11"/>
      <c r="IX44" s="11"/>
      <c r="IY44" s="11"/>
      <c r="IZ44" s="11"/>
      <c r="JA44" s="11"/>
      <c r="JB44" s="11"/>
      <c r="JC44" s="11"/>
      <c r="JD44" s="11"/>
      <c r="JE44" s="11"/>
      <c r="JF44" s="11"/>
      <c r="JG44" s="11"/>
      <c r="JH44" s="11"/>
      <c r="JI44" s="11"/>
      <c r="JJ44" s="11"/>
      <c r="JK44" s="11"/>
      <c r="JL44" s="11"/>
      <c r="JM44" s="11"/>
      <c r="JN44" s="11"/>
      <c r="JO44" s="11"/>
      <c r="JP44" s="11"/>
      <c r="JQ44" s="11"/>
      <c r="JR44" s="11"/>
      <c r="JS44" s="11"/>
      <c r="JT44" s="11"/>
      <c r="JU44" s="11"/>
      <c r="JV44" s="11"/>
      <c r="JW44" s="11"/>
      <c r="JX44" s="11"/>
      <c r="JY44" s="11"/>
      <c r="JZ44" s="11"/>
      <c r="KA44" s="11"/>
      <c r="KB44" s="11"/>
      <c r="KC44" s="11"/>
      <c r="KD44" s="11"/>
      <c r="KE44" s="11"/>
      <c r="KF44" s="11"/>
      <c r="KG44" s="11"/>
      <c r="KH44" s="11"/>
      <c r="KI44" s="11"/>
      <c r="KJ44" s="11"/>
      <c r="KK44" s="11"/>
      <c r="KL44" s="11"/>
      <c r="KM44" s="11"/>
      <c r="KN44" s="11"/>
      <c r="KO44" s="11"/>
      <c r="KP44" s="11"/>
      <c r="KQ44" s="11"/>
      <c r="KR44" s="11"/>
      <c r="KS44" s="11"/>
      <c r="KT44" s="11"/>
      <c r="KU44" s="11"/>
      <c r="KV44" s="11"/>
      <c r="KW44" s="11"/>
      <c r="KX44" s="11"/>
      <c r="KY44" s="11"/>
      <c r="KZ44" s="11"/>
      <c r="LA44" s="11"/>
      <c r="LB44" s="11"/>
      <c r="LC44" s="11"/>
      <c r="LD44" s="11"/>
      <c r="LE44" s="11"/>
      <c r="LF44" s="11"/>
      <c r="LG44" s="11"/>
      <c r="LH44" s="11"/>
      <c r="LI44" s="11"/>
      <c r="LJ44" s="11"/>
      <c r="LK44" s="11"/>
      <c r="LL44" s="11"/>
      <c r="LM44" s="11"/>
      <c r="LN44" s="11"/>
      <c r="LO44" s="11"/>
      <c r="LP44" s="11"/>
      <c r="LQ44" s="11"/>
      <c r="LR44" s="11"/>
      <c r="LS44" s="11"/>
      <c r="LT44" s="11"/>
      <c r="LU44" s="11"/>
      <c r="LV44" s="11"/>
      <c r="LW44" s="11"/>
      <c r="LX44" s="11"/>
      <c r="LY44" s="11"/>
      <c r="LZ44" s="11"/>
      <c r="MA44" s="11"/>
      <c r="MB44" s="11"/>
      <c r="MC44" s="11"/>
      <c r="MD44" s="11"/>
      <c r="ME44" s="11"/>
      <c r="MF44" s="11"/>
      <c r="MG44" s="11"/>
      <c r="MH44" s="11"/>
      <c r="MI44" s="11"/>
      <c r="MJ44" s="11"/>
      <c r="MK44" s="11"/>
      <c r="ML44" s="11"/>
      <c r="MM44" s="11"/>
      <c r="MN44" s="11"/>
      <c r="MO44" s="11"/>
      <c r="MP44" s="11"/>
      <c r="MQ44" s="11"/>
      <c r="MR44" s="11"/>
      <c r="MS44" s="11"/>
      <c r="MT44" s="11"/>
      <c r="MU44" s="11"/>
      <c r="MV44" s="11"/>
      <c r="MW44" s="11"/>
      <c r="MX44" s="11"/>
      <c r="MY44" s="11"/>
      <c r="MZ44" s="11"/>
      <c r="NA44" s="11"/>
      <c r="NB44" s="11"/>
      <c r="NC44" s="11"/>
      <c r="ND44" s="11"/>
      <c r="NE44" s="11"/>
      <c r="NF44" s="11"/>
      <c r="NG44" s="11"/>
      <c r="NH44" s="11"/>
      <c r="NI44" s="11"/>
      <c r="NJ44" s="11"/>
      <c r="NK44" s="11"/>
      <c r="NL44" s="11"/>
      <c r="NM44" s="11"/>
      <c r="NN44" s="11"/>
      <c r="NO44" s="11"/>
      <c r="NP44" s="11"/>
      <c r="NQ44" s="11"/>
      <c r="NR44" s="11"/>
      <c r="NS44" s="11"/>
      <c r="NT44" s="11"/>
      <c r="NU44" s="11"/>
      <c r="NV44" s="11"/>
      <c r="NW44" s="11"/>
      <c r="NX44" s="11"/>
      <c r="NY44" s="11"/>
      <c r="NZ44" s="11"/>
      <c r="OA44" s="11"/>
      <c r="OB44" s="11"/>
      <c r="OC44" s="11"/>
      <c r="OD44" s="11"/>
      <c r="OE44" s="11"/>
      <c r="OF44" s="11"/>
      <c r="OG44" s="11"/>
      <c r="OH44" s="11"/>
      <c r="OI44" s="11"/>
      <c r="OJ44" s="11"/>
      <c r="OK44" s="11"/>
      <c r="OL44" s="11"/>
      <c r="OM44" s="11"/>
      <c r="ON44" s="11"/>
      <c r="OO44" s="11"/>
      <c r="OP44" s="11"/>
      <c r="OQ44" s="11"/>
      <c r="OR44" s="11"/>
      <c r="OS44" s="11"/>
      <c r="OT44" s="11"/>
      <c r="OU44" s="11"/>
      <c r="OV44" s="11"/>
      <c r="OW44" s="11"/>
      <c r="OX44" s="11"/>
      <c r="OY44" s="11"/>
      <c r="OZ44" s="11"/>
      <c r="PA44" s="11"/>
      <c r="PB44" s="11"/>
      <c r="PC44" s="11"/>
      <c r="PD44" s="11"/>
      <c r="PE44" s="11"/>
      <c r="PF44" s="11"/>
      <c r="PG44" s="11"/>
      <c r="PH44" s="11"/>
      <c r="PI44" s="11"/>
      <c r="PJ44" s="11"/>
      <c r="PK44" s="11"/>
      <c r="PL44" s="11"/>
      <c r="PM44" s="11"/>
      <c r="PN44" s="11"/>
      <c r="PO44" s="11"/>
      <c r="PP44" s="11"/>
      <c r="PQ44" s="11"/>
      <c r="PR44" s="11"/>
      <c r="PS44" s="11"/>
      <c r="PT44" s="11"/>
      <c r="PU44" s="11"/>
      <c r="PV44" s="11"/>
      <c r="PW44" s="11"/>
    </row>
    <row r="45" spans="1:440" s="31" customFormat="1" ht="17.25" customHeight="1">
      <c r="A45" s="135" t="s">
        <v>1887</v>
      </c>
      <c r="B45" s="236" t="s">
        <v>1886</v>
      </c>
      <c r="C45" s="236"/>
      <c r="D45" s="136"/>
      <c r="E45" s="123"/>
      <c r="F45" s="123"/>
      <c r="G45" s="123"/>
      <c r="H45" s="123"/>
      <c r="I45" s="123"/>
      <c r="J45" s="123"/>
      <c r="K45" s="123"/>
      <c r="L45" s="122"/>
      <c r="M45" s="122"/>
      <c r="N45" s="123"/>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c r="IJ45" s="25"/>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5"/>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c r="LY45" s="25"/>
      <c r="LZ45" s="25"/>
      <c r="MA45" s="25"/>
      <c r="MB45" s="25"/>
      <c r="MC45" s="25"/>
      <c r="MD45" s="25"/>
      <c r="ME45" s="25"/>
      <c r="MF45" s="25"/>
      <c r="MG45" s="25"/>
      <c r="MH45" s="25"/>
      <c r="MI45" s="25"/>
      <c r="MJ45" s="25"/>
      <c r="MK45" s="25"/>
      <c r="ML45" s="25"/>
      <c r="MM45" s="25"/>
      <c r="MN45" s="25"/>
      <c r="MO45" s="25"/>
      <c r="MP45" s="25"/>
      <c r="MQ45" s="25"/>
      <c r="MR45" s="25"/>
      <c r="MS45" s="25"/>
      <c r="MT45" s="25"/>
      <c r="MU45" s="25"/>
      <c r="MV45" s="25"/>
      <c r="MW45" s="25"/>
      <c r="MX45" s="25"/>
      <c r="MY45" s="25"/>
      <c r="MZ45" s="25"/>
      <c r="NA45" s="25"/>
      <c r="NB45" s="25"/>
      <c r="NC45" s="25"/>
      <c r="ND45" s="25"/>
      <c r="NE45" s="25"/>
      <c r="NF45" s="25"/>
      <c r="NG45" s="25"/>
      <c r="NH45" s="25"/>
      <c r="NI45" s="25"/>
      <c r="NJ45" s="25"/>
      <c r="NK45" s="25"/>
      <c r="NL45" s="25"/>
      <c r="NM45" s="25"/>
      <c r="NN45" s="25"/>
      <c r="NO45" s="25"/>
      <c r="NP45" s="25"/>
      <c r="NQ45" s="25"/>
      <c r="NR45" s="25"/>
      <c r="NS45" s="25"/>
      <c r="NT45" s="25"/>
      <c r="NU45" s="25"/>
      <c r="NV45" s="25"/>
      <c r="NW45" s="25"/>
      <c r="NX45" s="25"/>
      <c r="NY45" s="25"/>
      <c r="NZ45" s="25"/>
      <c r="OA45" s="25"/>
      <c r="OB45" s="25"/>
      <c r="OC45" s="25"/>
      <c r="OD45" s="25"/>
      <c r="OE45" s="25"/>
      <c r="OF45" s="25"/>
      <c r="OG45" s="25"/>
      <c r="OH45" s="25"/>
      <c r="OI45" s="25"/>
      <c r="OJ45" s="25"/>
      <c r="OK45" s="25"/>
      <c r="OL45" s="25"/>
      <c r="OM45" s="25"/>
      <c r="ON45" s="25"/>
      <c r="OO45" s="25"/>
      <c r="OP45" s="25"/>
      <c r="OQ45" s="25"/>
      <c r="OR45" s="25"/>
      <c r="OS45" s="25"/>
      <c r="OT45" s="25"/>
      <c r="OU45" s="25"/>
      <c r="OV45" s="25"/>
      <c r="OW45" s="25"/>
      <c r="OX45" s="25"/>
      <c r="OY45" s="25"/>
      <c r="OZ45" s="25"/>
      <c r="PA45" s="25"/>
      <c r="PB45" s="25"/>
      <c r="PC45" s="25"/>
      <c r="PD45" s="25"/>
      <c r="PE45" s="25"/>
      <c r="PF45" s="25"/>
      <c r="PG45" s="25"/>
      <c r="PH45" s="25"/>
      <c r="PI45" s="25"/>
      <c r="PJ45" s="25"/>
      <c r="PK45" s="25"/>
      <c r="PL45" s="25"/>
      <c r="PM45" s="25"/>
      <c r="PN45" s="25"/>
      <c r="PO45" s="25"/>
      <c r="PP45" s="25"/>
      <c r="PQ45" s="25"/>
      <c r="PR45" s="25"/>
      <c r="PS45" s="25"/>
      <c r="PT45" s="25"/>
      <c r="PU45" s="25"/>
      <c r="PV45" s="25"/>
      <c r="PW45" s="25"/>
      <c r="PX45" s="30"/>
    </row>
    <row r="46" spans="1:440" ht="15" customHeight="1">
      <c r="A46" s="24"/>
      <c r="B46" s="25"/>
      <c r="C46" s="25"/>
      <c r="D46" s="25"/>
      <c r="E46" s="25"/>
      <c r="F46" s="25"/>
      <c r="G46" s="25"/>
      <c r="H46" s="25"/>
      <c r="I46" s="37"/>
      <c r="J46" s="25"/>
      <c r="K46" s="25"/>
      <c r="L46" s="25"/>
      <c r="M46" s="25"/>
      <c r="N46" s="25"/>
    </row>
    <row r="47" spans="1:440" ht="15" customHeight="1">
      <c r="A47" s="237" t="s">
        <v>11</v>
      </c>
      <c r="B47" s="32">
        <f>+COUNTIF(I8:I43,"CUMPLE")</f>
        <v>34</v>
      </c>
      <c r="C47" s="26" t="s">
        <v>22</v>
      </c>
      <c r="L47" s="11"/>
    </row>
    <row r="48" spans="1:440" ht="15" customHeight="1">
      <c r="A48" s="238"/>
      <c r="B48" s="32">
        <f>+COUNTIF(I9:I43,"NO CUMPLE")</f>
        <v>0</v>
      </c>
      <c r="C48" s="26" t="s">
        <v>1889</v>
      </c>
      <c r="L48" s="11"/>
    </row>
    <row r="49" spans="1:12" ht="15" customHeight="1">
      <c r="A49" s="238"/>
      <c r="B49" s="32">
        <f>+COUNTIF(I8:I43,"EN PROCESO")</f>
        <v>0</v>
      </c>
      <c r="C49" s="26" t="s">
        <v>615</v>
      </c>
      <c r="L49" s="11"/>
    </row>
    <row r="50" spans="1:12" ht="15" customHeight="1">
      <c r="A50" s="239"/>
      <c r="B50" s="33">
        <f>+B47/A43</f>
        <v>0.97142857142857142</v>
      </c>
      <c r="L50" s="11"/>
    </row>
    <row r="51" spans="1:12">
      <c r="L51" s="11"/>
    </row>
    <row r="52" spans="1:12">
      <c r="A52" s="240" t="s">
        <v>16</v>
      </c>
      <c r="B52" s="20">
        <f>+COUNTIF(N8:FY43,"VIGENTE")</f>
        <v>33</v>
      </c>
      <c r="C52" s="23" t="s">
        <v>25</v>
      </c>
      <c r="L52" s="11"/>
    </row>
    <row r="53" spans="1:12">
      <c r="A53" s="241"/>
      <c r="B53" s="20">
        <f>+COUNTIF(N8:N43,"DEROGADO ")</f>
        <v>3</v>
      </c>
      <c r="C53" s="23" t="s">
        <v>210</v>
      </c>
      <c r="L53" s="11"/>
    </row>
    <row r="54" spans="1:12">
      <c r="L54" s="11"/>
    </row>
    <row r="55" spans="1:12">
      <c r="L55" s="11"/>
    </row>
    <row r="56" spans="1:12">
      <c r="L56" s="11"/>
    </row>
    <row r="57" spans="1:12">
      <c r="C57" s="1"/>
      <c r="D57" s="1"/>
      <c r="L57" s="11"/>
    </row>
    <row r="58" spans="1:12">
      <c r="C58" s="1"/>
      <c r="D58" s="1"/>
      <c r="L58" s="11"/>
    </row>
    <row r="59" spans="1:12">
      <c r="C59" s="1"/>
      <c r="D59" s="1"/>
      <c r="L59" s="11"/>
    </row>
    <row r="60" spans="1:12">
      <c r="C60" s="1"/>
      <c r="D60" s="1"/>
      <c r="L60" s="11"/>
    </row>
    <row r="61" spans="1:12">
      <c r="C61" s="1"/>
      <c r="D61" s="1"/>
      <c r="L61" s="11"/>
    </row>
    <row r="62" spans="1:12">
      <c r="C62" s="1"/>
      <c r="D62" s="1"/>
      <c r="L62" s="11"/>
    </row>
    <row r="63" spans="1:12">
      <c r="C63" s="1"/>
      <c r="D63" s="1"/>
      <c r="L63" s="11"/>
    </row>
    <row r="64" spans="1:12">
      <c r="C64" s="1"/>
      <c r="D64" s="1"/>
      <c r="L64" s="11"/>
    </row>
    <row r="65" spans="3:12">
      <c r="C65" s="1"/>
      <c r="D65" s="1"/>
      <c r="L65" s="11"/>
    </row>
    <row r="66" spans="3:12">
      <c r="C66" s="1"/>
      <c r="D66" s="1"/>
      <c r="L66" s="11"/>
    </row>
    <row r="67" spans="3:12">
      <c r="C67" s="1"/>
      <c r="D67" s="1"/>
      <c r="L67" s="11"/>
    </row>
    <row r="68" spans="3:12">
      <c r="C68" s="1"/>
      <c r="D68" s="1"/>
      <c r="L68" s="11"/>
    </row>
    <row r="69" spans="3:12">
      <c r="L69" s="11"/>
    </row>
    <row r="70" spans="3:12">
      <c r="L70" s="11"/>
    </row>
    <row r="71" spans="3:12">
      <c r="L71" s="11"/>
    </row>
    <row r="72" spans="3:12">
      <c r="L72" s="11"/>
    </row>
    <row r="73" spans="3:12">
      <c r="L73" s="11"/>
    </row>
    <row r="74" spans="3:12">
      <c r="L74" s="11"/>
    </row>
    <row r="75" spans="3:12">
      <c r="L75" s="11"/>
    </row>
    <row r="76" spans="3:12">
      <c r="L76" s="11"/>
    </row>
    <row r="77" spans="3:12">
      <c r="L77" s="11"/>
    </row>
    <row r="78" spans="3:12">
      <c r="L78" s="11"/>
    </row>
    <row r="79" spans="3:12">
      <c r="L79" s="11"/>
    </row>
    <row r="80" spans="3:12">
      <c r="L80" s="11"/>
    </row>
    <row r="81" spans="12:12">
      <c r="L81" s="11"/>
    </row>
    <row r="82" spans="12:12">
      <c r="L82" s="11"/>
    </row>
    <row r="83" spans="12:12">
      <c r="L83" s="11"/>
    </row>
    <row r="84" spans="12:12">
      <c r="L84" s="11"/>
    </row>
    <row r="85" spans="12:12">
      <c r="L85" s="11"/>
    </row>
    <row r="86" spans="12:12">
      <c r="L86" s="11"/>
    </row>
    <row r="87" spans="12:12">
      <c r="L87" s="11"/>
    </row>
    <row r="88" spans="12:12">
      <c r="L88" s="11"/>
    </row>
    <row r="89" spans="12:12">
      <c r="L89" s="11"/>
    </row>
    <row r="90" spans="12:12">
      <c r="L90" s="11"/>
    </row>
    <row r="91" spans="12:12">
      <c r="L91" s="11"/>
    </row>
    <row r="92" spans="12:12">
      <c r="L92" s="11"/>
    </row>
    <row r="93" spans="12:12">
      <c r="L93" s="11"/>
    </row>
    <row r="94" spans="12:12">
      <c r="L94" s="11"/>
    </row>
    <row r="95" spans="12:12">
      <c r="L95" s="11"/>
    </row>
    <row r="96" spans="12:12">
      <c r="L96" s="11"/>
    </row>
    <row r="97" spans="12:12">
      <c r="L97" s="11"/>
    </row>
    <row r="98" spans="12:12">
      <c r="L98" s="11"/>
    </row>
    <row r="99" spans="12:12">
      <c r="L99" s="11"/>
    </row>
    <row r="100" spans="12:12">
      <c r="L100" s="11"/>
    </row>
    <row r="101" spans="12:12">
      <c r="L101" s="11"/>
    </row>
    <row r="102" spans="12:12">
      <c r="L102" s="11"/>
    </row>
    <row r="103" spans="12:12">
      <c r="L103" s="11"/>
    </row>
    <row r="104" spans="12:12">
      <c r="L104" s="11"/>
    </row>
    <row r="105" spans="12:12">
      <c r="L105" s="11"/>
    </row>
    <row r="106" spans="12:12">
      <c r="L106" s="11"/>
    </row>
    <row r="107" spans="12:12">
      <c r="L107" s="11"/>
    </row>
    <row r="108" spans="12:12">
      <c r="L108" s="11"/>
    </row>
    <row r="109" spans="12:12">
      <c r="L109" s="11"/>
    </row>
    <row r="110" spans="12:12">
      <c r="L110" s="11"/>
    </row>
    <row r="111" spans="12:12">
      <c r="L111" s="11"/>
    </row>
    <row r="112" spans="12:12">
      <c r="L112" s="11"/>
    </row>
    <row r="113" spans="12:12">
      <c r="L113" s="11"/>
    </row>
    <row r="114" spans="12:12">
      <c r="L114" s="11"/>
    </row>
    <row r="115" spans="12:12">
      <c r="L115" s="11"/>
    </row>
    <row r="116" spans="12:12">
      <c r="L116" s="11"/>
    </row>
    <row r="117" spans="12:12">
      <c r="L117" s="11"/>
    </row>
    <row r="118" spans="12:12">
      <c r="L118" s="11"/>
    </row>
    <row r="119" spans="12:12">
      <c r="L119" s="11"/>
    </row>
    <row r="120" spans="12:12">
      <c r="L120" s="11"/>
    </row>
    <row r="121" spans="12:12">
      <c r="L121" s="11"/>
    </row>
    <row r="122" spans="12:12">
      <c r="L122" s="11"/>
    </row>
    <row r="123" spans="12:12">
      <c r="L123" s="11"/>
    </row>
    <row r="124" spans="12:12">
      <c r="L124" s="11"/>
    </row>
    <row r="125" spans="12:12">
      <c r="L125" s="11"/>
    </row>
    <row r="126" spans="12:12">
      <c r="L126" s="11"/>
    </row>
    <row r="127" spans="12:12">
      <c r="L127" s="11"/>
    </row>
    <row r="128" spans="12:12">
      <c r="L128" s="11"/>
    </row>
    <row r="129" spans="12:12">
      <c r="L129" s="11"/>
    </row>
    <row r="130" spans="12:12">
      <c r="L130" s="11"/>
    </row>
    <row r="131" spans="12:12">
      <c r="L131" s="11"/>
    </row>
    <row r="132" spans="12:12">
      <c r="L132" s="11"/>
    </row>
    <row r="133" spans="12:12">
      <c r="L133" s="11"/>
    </row>
    <row r="134" spans="12:12">
      <c r="L134" s="11"/>
    </row>
    <row r="135" spans="12:12">
      <c r="L135" s="11"/>
    </row>
    <row r="136" spans="12:12">
      <c r="L136" s="11"/>
    </row>
    <row r="137" spans="12:12">
      <c r="L137" s="11"/>
    </row>
    <row r="138" spans="12:12">
      <c r="L138" s="11"/>
    </row>
    <row r="139" spans="12:12">
      <c r="L139" s="11"/>
    </row>
    <row r="140" spans="12:12">
      <c r="L140" s="11"/>
    </row>
    <row r="141" spans="12:12">
      <c r="L141" s="11"/>
    </row>
    <row r="142" spans="12:12">
      <c r="L142" s="11"/>
    </row>
    <row r="143" spans="12:12">
      <c r="L143" s="11"/>
    </row>
    <row r="144" spans="12:12">
      <c r="L144" s="11"/>
    </row>
    <row r="145" spans="12:12">
      <c r="L145" s="11"/>
    </row>
    <row r="146" spans="12:12">
      <c r="L146" s="11"/>
    </row>
    <row r="147" spans="12:12">
      <c r="L147" s="11"/>
    </row>
    <row r="148" spans="12:12">
      <c r="L148" s="11"/>
    </row>
    <row r="149" spans="12:12">
      <c r="L149" s="11"/>
    </row>
    <row r="150" spans="12:12">
      <c r="L150" s="11"/>
    </row>
    <row r="151" spans="12:12">
      <c r="L151" s="11"/>
    </row>
    <row r="152" spans="12:12">
      <c r="L152" s="11"/>
    </row>
    <row r="153" spans="12:12">
      <c r="L153" s="11"/>
    </row>
    <row r="154" spans="12:12">
      <c r="L154" s="11"/>
    </row>
    <row r="155" spans="12:12">
      <c r="L155" s="11"/>
    </row>
    <row r="156" spans="12:12">
      <c r="L156" s="11"/>
    </row>
    <row r="157" spans="12:12">
      <c r="L157" s="11"/>
    </row>
    <row r="158" spans="12:12">
      <c r="L158" s="11"/>
    </row>
    <row r="159" spans="12:12">
      <c r="L159" s="11"/>
    </row>
    <row r="160" spans="12:12">
      <c r="L160" s="11"/>
    </row>
    <row r="161" spans="12:12">
      <c r="L161" s="11"/>
    </row>
    <row r="162" spans="12:12">
      <c r="L162" s="11"/>
    </row>
    <row r="163" spans="12:12">
      <c r="L163" s="11"/>
    </row>
    <row r="164" spans="12:12">
      <c r="L164" s="11"/>
    </row>
    <row r="165" spans="12:12">
      <c r="L165" s="11"/>
    </row>
    <row r="166" spans="12:12">
      <c r="L166" s="11"/>
    </row>
    <row r="167" spans="12:12">
      <c r="L167" s="11"/>
    </row>
    <row r="168" spans="12:12">
      <c r="L168" s="11"/>
    </row>
    <row r="169" spans="12:12">
      <c r="L169" s="11"/>
    </row>
    <row r="170" spans="12:12">
      <c r="L170" s="11"/>
    </row>
    <row r="171" spans="12:12">
      <c r="L171" s="11"/>
    </row>
    <row r="172" spans="12:12">
      <c r="L172" s="11"/>
    </row>
    <row r="173" spans="12:12">
      <c r="L173" s="11"/>
    </row>
    <row r="174" spans="12:12">
      <c r="L174" s="11"/>
    </row>
    <row r="175" spans="12:12">
      <c r="L175" s="11"/>
    </row>
    <row r="176" spans="12:12">
      <c r="L176" s="11"/>
    </row>
    <row r="177" spans="12:12">
      <c r="L177" s="11"/>
    </row>
    <row r="178" spans="12:12">
      <c r="L178" s="11"/>
    </row>
    <row r="179" spans="12:12">
      <c r="L179" s="11"/>
    </row>
    <row r="180" spans="12:12">
      <c r="L180" s="11"/>
    </row>
    <row r="181" spans="12:12">
      <c r="L181" s="11"/>
    </row>
    <row r="182" spans="12:12">
      <c r="L182" s="11"/>
    </row>
    <row r="183" spans="12:12">
      <c r="L183" s="11"/>
    </row>
    <row r="184" spans="12:12">
      <c r="L184" s="11"/>
    </row>
    <row r="185" spans="12:12">
      <c r="L185" s="11"/>
    </row>
    <row r="186" spans="12:12">
      <c r="L186" s="11"/>
    </row>
    <row r="187" spans="12:12">
      <c r="L187" s="11"/>
    </row>
    <row r="188" spans="12:12">
      <c r="L188" s="11"/>
    </row>
    <row r="189" spans="12:12">
      <c r="L189" s="11"/>
    </row>
    <row r="190" spans="12:12">
      <c r="L190" s="11"/>
    </row>
    <row r="191" spans="12:12">
      <c r="L191" s="11"/>
    </row>
    <row r="192" spans="12:12">
      <c r="L192" s="11"/>
    </row>
    <row r="193" spans="12:12">
      <c r="L193" s="11"/>
    </row>
    <row r="194" spans="12:12">
      <c r="L194" s="11"/>
    </row>
    <row r="195" spans="12:12">
      <c r="L195" s="11"/>
    </row>
    <row r="196" spans="12:12">
      <c r="L196" s="11"/>
    </row>
    <row r="197" spans="12:12">
      <c r="L197" s="11"/>
    </row>
    <row r="198" spans="12:12">
      <c r="L198" s="11"/>
    </row>
    <row r="199" spans="12:12">
      <c r="L199" s="11"/>
    </row>
    <row r="200" spans="12:12">
      <c r="L200" s="11"/>
    </row>
    <row r="201" spans="12:12">
      <c r="L201" s="11"/>
    </row>
    <row r="202" spans="12:12">
      <c r="L202" s="11"/>
    </row>
    <row r="203" spans="12:12">
      <c r="L203" s="11"/>
    </row>
    <row r="204" spans="12:12">
      <c r="L204" s="11"/>
    </row>
    <row r="205" spans="12:12">
      <c r="L205" s="11"/>
    </row>
    <row r="206" spans="12:12">
      <c r="L206" s="11"/>
    </row>
    <row r="207" spans="12:12">
      <c r="L207" s="11"/>
    </row>
    <row r="208" spans="12:12">
      <c r="L208" s="11"/>
    </row>
    <row r="209" spans="12:12">
      <c r="L209" s="11"/>
    </row>
    <row r="210" spans="12:12">
      <c r="L210" s="11"/>
    </row>
    <row r="211" spans="12:12">
      <c r="L211" s="11"/>
    </row>
    <row r="212" spans="12:12">
      <c r="L212" s="11"/>
    </row>
    <row r="213" spans="12:12">
      <c r="L213" s="11"/>
    </row>
    <row r="214" spans="12:12">
      <c r="L214" s="11"/>
    </row>
    <row r="215" spans="12:12">
      <c r="L215" s="11"/>
    </row>
    <row r="216" spans="12:12">
      <c r="L216" s="11"/>
    </row>
    <row r="217" spans="12:12">
      <c r="L217" s="11"/>
    </row>
    <row r="218" spans="12:12">
      <c r="L218" s="11"/>
    </row>
    <row r="219" spans="12:12">
      <c r="L219" s="11"/>
    </row>
    <row r="220" spans="12:12">
      <c r="L220" s="11"/>
    </row>
    <row r="221" spans="12:12">
      <c r="L221" s="11"/>
    </row>
    <row r="222" spans="12:12">
      <c r="L222" s="11"/>
    </row>
    <row r="223" spans="12:12">
      <c r="L223" s="11"/>
    </row>
    <row r="224" spans="12:12">
      <c r="L224" s="11"/>
    </row>
    <row r="225" spans="12:12">
      <c r="L225" s="11"/>
    </row>
    <row r="226" spans="12:12">
      <c r="L226" s="11"/>
    </row>
    <row r="227" spans="12:12">
      <c r="L227" s="11"/>
    </row>
    <row r="228" spans="12:12">
      <c r="L228" s="11"/>
    </row>
    <row r="229" spans="12:12">
      <c r="L229" s="11"/>
    </row>
    <row r="230" spans="12:12">
      <c r="L230" s="11"/>
    </row>
    <row r="231" spans="12:12">
      <c r="L231" s="11"/>
    </row>
    <row r="232" spans="12:12">
      <c r="L232" s="11"/>
    </row>
    <row r="233" spans="12:12">
      <c r="L233" s="11"/>
    </row>
    <row r="234" spans="12:12">
      <c r="L234" s="11"/>
    </row>
    <row r="235" spans="12:12">
      <c r="L235" s="11"/>
    </row>
    <row r="236" spans="12:12">
      <c r="L236" s="11"/>
    </row>
    <row r="237" spans="12:12">
      <c r="L237" s="11"/>
    </row>
    <row r="238" spans="12:12">
      <c r="L238" s="11"/>
    </row>
    <row r="239" spans="12:12">
      <c r="L239" s="11"/>
    </row>
    <row r="240" spans="12:12">
      <c r="L240" s="11"/>
    </row>
    <row r="241" spans="12:12">
      <c r="L241" s="11"/>
    </row>
    <row r="242" spans="12:12">
      <c r="L242" s="11"/>
    </row>
    <row r="243" spans="12:12">
      <c r="L243" s="11"/>
    </row>
    <row r="244" spans="12:12">
      <c r="L244" s="11"/>
    </row>
    <row r="245" spans="12:12">
      <c r="L245" s="11"/>
    </row>
    <row r="246" spans="12:12">
      <c r="L246" s="11"/>
    </row>
    <row r="247" spans="12:12">
      <c r="L247" s="11"/>
    </row>
    <row r="248" spans="12:12">
      <c r="L248" s="11"/>
    </row>
    <row r="249" spans="12:12">
      <c r="L249" s="11"/>
    </row>
    <row r="250" spans="12:12">
      <c r="L250" s="11"/>
    </row>
    <row r="251" spans="12:12">
      <c r="L251" s="11"/>
    </row>
    <row r="252" spans="12:12">
      <c r="L252" s="11"/>
    </row>
    <row r="253" spans="12:12">
      <c r="L253" s="11"/>
    </row>
    <row r="254" spans="12:12">
      <c r="L254" s="11"/>
    </row>
    <row r="255" spans="12:12">
      <c r="L255" s="11"/>
    </row>
    <row r="256" spans="12:12">
      <c r="L256" s="11"/>
    </row>
    <row r="257" spans="12:12">
      <c r="L257" s="11"/>
    </row>
    <row r="258" spans="12:12">
      <c r="L258" s="11"/>
    </row>
    <row r="259" spans="12:12">
      <c r="L259" s="11"/>
    </row>
    <row r="260" spans="12:12">
      <c r="L260" s="11"/>
    </row>
    <row r="261" spans="12:12">
      <c r="L261" s="11"/>
    </row>
    <row r="262" spans="12:12">
      <c r="L262" s="11"/>
    </row>
    <row r="263" spans="12:12">
      <c r="L263" s="11"/>
    </row>
    <row r="264" spans="12:12">
      <c r="L264" s="11"/>
    </row>
    <row r="265" spans="12:12">
      <c r="L265" s="11"/>
    </row>
    <row r="266" spans="12:12">
      <c r="L266" s="11"/>
    </row>
    <row r="267" spans="12:12">
      <c r="L267" s="11"/>
    </row>
    <row r="268" spans="12:12">
      <c r="L268" s="11"/>
    </row>
    <row r="269" spans="12:12">
      <c r="L269" s="11"/>
    </row>
    <row r="270" spans="12:12">
      <c r="L270" s="11"/>
    </row>
    <row r="271" spans="12:12">
      <c r="L271" s="11"/>
    </row>
    <row r="272" spans="12:12">
      <c r="L272" s="11"/>
    </row>
    <row r="273" spans="12:12">
      <c r="L273" s="11"/>
    </row>
    <row r="274" spans="12:12">
      <c r="L274" s="11"/>
    </row>
    <row r="275" spans="12:12">
      <c r="L275" s="11"/>
    </row>
    <row r="276" spans="12:12">
      <c r="L276" s="11"/>
    </row>
    <row r="277" spans="12:12">
      <c r="L277" s="11"/>
    </row>
    <row r="278" spans="12:12">
      <c r="L278" s="11"/>
    </row>
    <row r="279" spans="12:12">
      <c r="L279" s="11"/>
    </row>
    <row r="280" spans="12:12">
      <c r="L280" s="11"/>
    </row>
    <row r="281" spans="12:12">
      <c r="L281" s="11"/>
    </row>
  </sheetData>
  <autoFilter ref="A7:N50">
    <filterColumn colId="13">
      <customFilters>
        <customFilter operator="notEqual" val=" "/>
      </customFilters>
    </filterColumn>
  </autoFilter>
  <mergeCells count="8">
    <mergeCell ref="B45:C45"/>
    <mergeCell ref="A47:A50"/>
    <mergeCell ref="A52:A53"/>
    <mergeCell ref="E2:N4"/>
    <mergeCell ref="A5:B6"/>
    <mergeCell ref="C5:C6"/>
    <mergeCell ref="E5:E6"/>
    <mergeCell ref="K6:N6"/>
  </mergeCells>
  <conditionalFormatting sqref="N9:N16 N18:N42">
    <cfRule type="containsText" dxfId="3" priority="18" operator="containsText" text="VIGENTE">
      <formula>NOT(ISERROR(SEARCH("VIGENTE",N9)))</formula>
    </cfRule>
  </conditionalFormatting>
  <conditionalFormatting sqref="N8">
    <cfRule type="containsText" dxfId="2" priority="3" operator="containsText" text="VIGENTE">
      <formula>NOT(ISERROR(SEARCH("VIGENTE",N8)))</formula>
    </cfRule>
  </conditionalFormatting>
  <conditionalFormatting sqref="N43:N44">
    <cfRule type="containsText" dxfId="1" priority="2" operator="containsText" text="VIGENTE">
      <formula>NOT(ISERROR(SEARCH("VIGENTE",N43)))</formula>
    </cfRule>
  </conditionalFormatting>
  <conditionalFormatting sqref="N17">
    <cfRule type="containsText" dxfId="0" priority="1" operator="containsText" text="VIGENTE">
      <formula>NOT(ISERROR(SEARCH("VIGENTE",N17)))</formula>
    </cfRule>
  </conditionalFormatting>
  <printOptions horizontalCentered="1"/>
  <pageMargins left="0.19685039370078741" right="0.19685039370078741" top="0.19685039370078741" bottom="0.39370078740157483" header="0.27559055118110237" footer="0.11811023622047245"/>
  <pageSetup paperSize="5" scale="3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opLeftCell="A5" workbookViewId="0">
      <selection activeCell="B22" sqref="B22"/>
    </sheetView>
  </sheetViews>
  <sheetFormatPr baseColWidth="10" defaultColWidth="11.42578125" defaultRowHeight="15"/>
  <cols>
    <col min="1" max="1" width="20.140625" customWidth="1"/>
    <col min="2" max="2" width="25.7109375" customWidth="1"/>
    <col min="3" max="3" width="115.5703125" bestFit="1" customWidth="1"/>
  </cols>
  <sheetData>
    <row r="1" spans="1:3">
      <c r="A1" s="250"/>
      <c r="B1" s="250"/>
      <c r="C1" s="251" t="s">
        <v>2025</v>
      </c>
    </row>
    <row r="2" spans="1:3">
      <c r="A2" s="250"/>
      <c r="B2" s="250"/>
      <c r="C2" s="251"/>
    </row>
    <row r="3" spans="1:3">
      <c r="A3" s="250"/>
      <c r="B3" s="250"/>
      <c r="C3" s="251"/>
    </row>
    <row r="4" spans="1:3" ht="31.5" customHeight="1">
      <c r="A4" s="250"/>
      <c r="B4" s="250"/>
      <c r="C4" s="251"/>
    </row>
    <row r="5" spans="1:3">
      <c r="A5" s="249" t="s">
        <v>2026</v>
      </c>
      <c r="B5" s="249"/>
      <c r="C5" s="19" t="s">
        <v>2027</v>
      </c>
    </row>
    <row r="6" spans="1:3" ht="16.5" customHeight="1">
      <c r="A6" s="249" t="s">
        <v>5</v>
      </c>
      <c r="B6" s="249"/>
      <c r="C6" s="19" t="s">
        <v>2028</v>
      </c>
    </row>
    <row r="7" spans="1:3" ht="16.5" customHeight="1">
      <c r="A7" s="249" t="s">
        <v>2029</v>
      </c>
      <c r="B7" s="249"/>
      <c r="C7" s="19" t="s">
        <v>2030</v>
      </c>
    </row>
    <row r="8" spans="1:3" ht="16.5" customHeight="1">
      <c r="A8" s="249" t="s">
        <v>2031</v>
      </c>
      <c r="B8" s="249"/>
      <c r="C8" s="19" t="s">
        <v>2032</v>
      </c>
    </row>
    <row r="9" spans="1:3" ht="16.5" customHeight="1">
      <c r="A9" s="249" t="s">
        <v>8</v>
      </c>
      <c r="B9" s="249"/>
      <c r="C9" s="19" t="s">
        <v>2033</v>
      </c>
    </row>
    <row r="10" spans="1:3" ht="16.5" customHeight="1">
      <c r="A10" s="249" t="s">
        <v>2034</v>
      </c>
      <c r="B10" s="249"/>
      <c r="C10" s="19" t="s">
        <v>2035</v>
      </c>
    </row>
    <row r="11" spans="1:3" ht="16.5" customHeight="1">
      <c r="A11" s="249" t="s">
        <v>2036</v>
      </c>
      <c r="B11" s="249"/>
      <c r="C11" s="19" t="s">
        <v>2037</v>
      </c>
    </row>
    <row r="12" spans="1:3" ht="28.5" customHeight="1">
      <c r="A12" s="249" t="s">
        <v>11</v>
      </c>
      <c r="B12" s="249"/>
      <c r="C12" s="19" t="s">
        <v>2038</v>
      </c>
    </row>
    <row r="13" spans="1:3" ht="28.5" customHeight="1">
      <c r="A13" s="249" t="s">
        <v>12</v>
      </c>
      <c r="B13" s="249"/>
      <c r="C13" s="19" t="s">
        <v>2039</v>
      </c>
    </row>
    <row r="14" spans="1:3" ht="30" customHeight="1">
      <c r="A14" s="249" t="s">
        <v>13</v>
      </c>
      <c r="B14" s="249"/>
      <c r="C14" s="19" t="s">
        <v>2040</v>
      </c>
    </row>
    <row r="15" spans="1:3" ht="42" customHeight="1">
      <c r="A15" s="249" t="s">
        <v>2041</v>
      </c>
      <c r="B15" s="249"/>
      <c r="C15" s="19" t="s">
        <v>2042</v>
      </c>
    </row>
    <row r="16" spans="1:3">
      <c r="A16" s="248" t="s">
        <v>15</v>
      </c>
      <c r="B16" s="248"/>
      <c r="C16" s="19" t="s">
        <v>2043</v>
      </c>
    </row>
    <row r="17" spans="1:3">
      <c r="A17" s="248" t="s">
        <v>16</v>
      </c>
      <c r="B17" s="248"/>
      <c r="C17" s="19" t="s">
        <v>2044</v>
      </c>
    </row>
  </sheetData>
  <mergeCells count="15">
    <mergeCell ref="C1:C4"/>
    <mergeCell ref="A5:B5"/>
    <mergeCell ref="A11:B11"/>
    <mergeCell ref="A15:B15"/>
    <mergeCell ref="A6:B6"/>
    <mergeCell ref="A7:B7"/>
    <mergeCell ref="A8:B8"/>
    <mergeCell ref="A9:B9"/>
    <mergeCell ref="A10:B10"/>
    <mergeCell ref="A13:B13"/>
    <mergeCell ref="A17:B17"/>
    <mergeCell ref="A12:B12"/>
    <mergeCell ref="A16:B16"/>
    <mergeCell ref="A14:B14"/>
    <mergeCell ref="A1:B4"/>
  </mergeCells>
  <printOptions horizontalCentered="1"/>
  <pageMargins left="0.19685039370078741" right="0.11811023622047245" top="0.19685039370078741" bottom="0.39370078740157483" header="0.27559055118110237" footer="0.11811023622047245"/>
  <pageSetup scale="8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1"/>
  <sheetViews>
    <sheetView showGridLines="0" view="pageBreakPreview" topLeftCell="A5" zoomScale="80" zoomScaleNormal="80" zoomScaleSheetLayoutView="80" workbookViewId="0">
      <selection activeCell="B3" sqref="B3:N5"/>
    </sheetView>
  </sheetViews>
  <sheetFormatPr baseColWidth="10" defaultColWidth="11.42578125" defaultRowHeight="15"/>
  <cols>
    <col min="1" max="1" width="2.5703125" customWidth="1"/>
    <col min="14" max="14" width="83.42578125" customWidth="1"/>
  </cols>
  <sheetData>
    <row r="1" spans="2:14" ht="17.25">
      <c r="B1" s="252" t="s">
        <v>2045</v>
      </c>
      <c r="C1" s="252"/>
      <c r="D1" s="252"/>
      <c r="E1" s="252"/>
      <c r="F1" s="252"/>
      <c r="G1" s="252"/>
      <c r="H1" s="252"/>
      <c r="I1" s="252"/>
      <c r="J1" s="252"/>
      <c r="K1" s="252"/>
      <c r="L1" s="252"/>
      <c r="M1" s="252"/>
      <c r="N1" s="252"/>
    </row>
    <row r="2" spans="2:14" ht="17.25">
      <c r="B2" s="252" t="s">
        <v>2046</v>
      </c>
      <c r="C2" s="252"/>
      <c r="D2" s="252"/>
      <c r="E2" s="252"/>
      <c r="F2" s="252"/>
      <c r="G2" s="252"/>
      <c r="H2" s="252"/>
      <c r="I2" s="252"/>
      <c r="J2" s="252"/>
      <c r="K2" s="252"/>
      <c r="L2" s="252"/>
      <c r="M2" s="252"/>
      <c r="N2" s="252"/>
    </row>
    <row r="3" spans="2:14" ht="141" customHeight="1">
      <c r="B3" s="253" t="s">
        <v>2616</v>
      </c>
      <c r="C3" s="253"/>
      <c r="D3" s="253"/>
      <c r="E3" s="253"/>
      <c r="F3" s="253"/>
      <c r="G3" s="253"/>
      <c r="H3" s="253"/>
      <c r="I3" s="253"/>
      <c r="J3" s="253"/>
      <c r="K3" s="253"/>
      <c r="L3" s="253"/>
      <c r="M3" s="253"/>
      <c r="N3" s="253"/>
    </row>
    <row r="4" spans="2:14" ht="409.5" customHeight="1">
      <c r="B4" s="254"/>
      <c r="C4" s="254"/>
      <c r="D4" s="254"/>
      <c r="E4" s="254"/>
      <c r="F4" s="254"/>
      <c r="G4" s="254"/>
      <c r="H4" s="254"/>
      <c r="I4" s="254"/>
      <c r="J4" s="254"/>
      <c r="K4" s="254"/>
      <c r="L4" s="254"/>
      <c r="M4" s="254"/>
      <c r="N4" s="254"/>
    </row>
    <row r="5" spans="2:14" ht="221.25" customHeight="1">
      <c r="B5" s="254"/>
      <c r="C5" s="254"/>
      <c r="D5" s="254"/>
      <c r="E5" s="254"/>
      <c r="F5" s="254"/>
      <c r="G5" s="254"/>
      <c r="H5" s="254"/>
      <c r="I5" s="254"/>
      <c r="J5" s="254"/>
      <c r="K5" s="254"/>
      <c r="L5" s="254"/>
      <c r="M5" s="254"/>
      <c r="N5" s="254"/>
    </row>
    <row r="6" spans="2:14">
      <c r="B6" s="10"/>
    </row>
    <row r="7" spans="2:14" ht="15" customHeight="1">
      <c r="B7" s="6"/>
    </row>
    <row r="8" spans="2:14">
      <c r="B8" s="6"/>
    </row>
    <row r="9" spans="2:14">
      <c r="F9" s="9"/>
    </row>
    <row r="10" spans="2:14">
      <c r="F10" s="9"/>
    </row>
    <row r="11" spans="2:14">
      <c r="F11" s="9"/>
    </row>
  </sheetData>
  <mergeCells count="3">
    <mergeCell ref="B1:N1"/>
    <mergeCell ref="B2:N2"/>
    <mergeCell ref="B3:N5"/>
  </mergeCells>
  <printOptions horizontalCentered="1"/>
  <pageMargins left="0.19685039370078741" right="0.19685039370078741" top="0.19685039370078741" bottom="0.39370078740157483" header="0.27559055118110237" footer="0.11811023622047245"/>
  <pageSetup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8" sqref="C8"/>
    </sheetView>
  </sheetViews>
  <sheetFormatPr baseColWidth="10"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CFE3365B45FEC468F9A6D14230A9DEE" ma:contentTypeVersion="13" ma:contentTypeDescription="Create a new document." ma:contentTypeScope="" ma:versionID="d050676d2aba386ffc8b984ccf74fd6b">
  <xsd:schema xmlns:xsd="http://www.w3.org/2001/XMLSchema" xmlns:xs="http://www.w3.org/2001/XMLSchema" xmlns:p="http://schemas.microsoft.com/office/2006/metadata/properties" xmlns:ns3="92d3bbea-ceca-404d-ab20-d9b6e8195f4a" xmlns:ns4="95d09652-0028-4278-b273-d2c85287cffd" targetNamespace="http://schemas.microsoft.com/office/2006/metadata/properties" ma:root="true" ma:fieldsID="fb848f5015b989a1a955d5ddab80cf19" ns3:_="" ns4:_="">
    <xsd:import namespace="92d3bbea-ceca-404d-ab20-d9b6e8195f4a"/>
    <xsd:import namespace="95d09652-0028-4278-b273-d2c85287cff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d3bbea-ceca-404d-ab20-d9b6e8195f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d09652-0028-4278-b273-d2c85287cff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3A6DFD-15F0-47E7-B1BE-189DC0374C5B}">
  <ds:schemaRefs>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schemas.microsoft.com/office/2006/metadata/properties"/>
    <ds:schemaRef ds:uri="http://purl.org/dc/dcmitype/"/>
    <ds:schemaRef ds:uri="92d3bbea-ceca-404d-ab20-d9b6e8195f4a"/>
    <ds:schemaRef ds:uri="http://purl.org/dc/terms/"/>
    <ds:schemaRef ds:uri="95d09652-0028-4278-b273-d2c85287cffd"/>
    <ds:schemaRef ds:uri="http://purl.org/dc/elements/1.1/"/>
  </ds:schemaRefs>
</ds:datastoreItem>
</file>

<file path=customXml/itemProps2.xml><?xml version="1.0" encoding="utf-8"?>
<ds:datastoreItem xmlns:ds="http://schemas.openxmlformats.org/officeDocument/2006/customXml" ds:itemID="{E0674020-BDD3-4358-A715-BD6C40F3DB09}">
  <ds:schemaRefs>
    <ds:schemaRef ds:uri="http://schemas.microsoft.com/sharepoint/v3/contenttype/forms"/>
  </ds:schemaRefs>
</ds:datastoreItem>
</file>

<file path=customXml/itemProps3.xml><?xml version="1.0" encoding="utf-8"?>
<ds:datastoreItem xmlns:ds="http://schemas.openxmlformats.org/officeDocument/2006/customXml" ds:itemID="{7045CC54-6616-4854-882E-40B94E2B5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d3bbea-ceca-404d-ab20-d9b6e8195f4a"/>
    <ds:schemaRef ds:uri="95d09652-0028-4278-b273-d2c85287cf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MATRIZ LEGAL HSEQ</vt:lpstr>
      <vt:lpstr>GESTIÓN CONTABLE</vt:lpstr>
      <vt:lpstr>INSTRUCTIVO</vt:lpstr>
      <vt:lpstr>INFORME REVISIÓN</vt:lpstr>
      <vt:lpstr>Hoja1</vt:lpstr>
      <vt:lpstr>'INFORME REVISIÓN'!Área_de_impresión</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cp:revision/>
  <dcterms:created xsi:type="dcterms:W3CDTF">2013-10-30T13:36:20Z</dcterms:created>
  <dcterms:modified xsi:type="dcterms:W3CDTF">2022-02-22T22:09:28Z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0x010100ACFE3365B45FEC468F9A6D14230A9DEE</vt:lpwstr>
  </property>
</Properties>
</file>